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186 КИПиА\ЗК СКС-2186\"/>
    </mc:Choice>
  </mc:AlternateContent>
  <bookViews>
    <workbookView xWindow="0" yWindow="0" windowWidth="28800" windowHeight="114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Обоснование!$A$1:$AD$74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28" i="3" l="1"/>
  <c r="AA28" i="3" s="1"/>
  <c r="K29" i="3"/>
  <c r="AA29" i="3" s="1"/>
  <c r="K30" i="3"/>
  <c r="AA30" i="3" s="1"/>
  <c r="K31" i="3"/>
  <c r="AA31" i="3" s="1"/>
  <c r="K32" i="3"/>
  <c r="AA32" i="3" s="1"/>
  <c r="K33" i="3"/>
  <c r="AA33" i="3" s="1"/>
  <c r="K34" i="3"/>
  <c r="AA34" i="3" s="1"/>
  <c r="K35" i="3"/>
  <c r="AA35" i="3" s="1"/>
  <c r="K36" i="3"/>
  <c r="AA36" i="3" s="1"/>
  <c r="K37" i="3"/>
  <c r="AA37" i="3" s="1"/>
  <c r="K38" i="3"/>
  <c r="AA38" i="3" s="1"/>
  <c r="K39" i="3"/>
  <c r="AA39" i="3" s="1"/>
  <c r="K40" i="3"/>
  <c r="AA40" i="3" s="1"/>
  <c r="K41" i="3"/>
  <c r="AA41" i="3" s="1"/>
  <c r="K42" i="3"/>
  <c r="AA42" i="3" s="1"/>
  <c r="K43" i="3"/>
  <c r="AA43" i="3" s="1"/>
  <c r="K44" i="3"/>
  <c r="AA44" i="3" s="1"/>
  <c r="K45" i="3"/>
  <c r="AA45" i="3" s="1"/>
  <c r="K46" i="3"/>
  <c r="AA46" i="3" s="1"/>
  <c r="K47" i="3"/>
  <c r="AA47" i="3" s="1"/>
  <c r="K48" i="3"/>
  <c r="AA48" i="3" s="1"/>
  <c r="K49" i="3"/>
  <c r="AA49" i="3" s="1"/>
  <c r="K50" i="3"/>
  <c r="AA50" i="3" s="1"/>
  <c r="K18" i="3"/>
  <c r="AB18" i="3" s="1"/>
  <c r="K19" i="3"/>
  <c r="K26" i="3"/>
  <c r="AA26" i="3" s="1"/>
  <c r="K27" i="3"/>
  <c r="AA27" i="3" s="1"/>
  <c r="K20" i="3"/>
  <c r="AB20" i="3" s="1"/>
  <c r="AC20" i="3" s="1"/>
  <c r="K21" i="3"/>
  <c r="AB21" i="3" s="1"/>
  <c r="K22" i="3"/>
  <c r="AB22" i="3" s="1"/>
  <c r="K23" i="3"/>
  <c r="AB23" i="3" s="1"/>
  <c r="K24" i="3"/>
  <c r="AB24" i="3" s="1"/>
  <c r="AC24" i="3" s="1"/>
  <c r="K25" i="3"/>
  <c r="AB25" i="3" s="1"/>
  <c r="AC25" i="3" s="1"/>
  <c r="K51" i="3"/>
  <c r="AB51" i="3" s="1"/>
  <c r="AA23" i="3"/>
  <c r="AA19" i="3" l="1"/>
  <c r="AB19" i="3"/>
  <c r="AC19" i="3" s="1"/>
  <c r="AA25" i="3"/>
  <c r="AB29" i="3"/>
  <c r="AC29" i="3" s="1"/>
  <c r="AB28" i="3"/>
  <c r="AC28" i="3" s="1"/>
  <c r="AA20" i="3"/>
  <c r="AB45" i="3"/>
  <c r="AC45" i="3" s="1"/>
  <c r="AB26" i="3"/>
  <c r="AC26" i="3" s="1"/>
  <c r="AB37" i="3"/>
  <c r="AC37" i="3" s="1"/>
  <c r="AB49" i="3"/>
  <c r="AC49" i="3" s="1"/>
  <c r="AB41" i="3"/>
  <c r="AC41" i="3" s="1"/>
  <c r="AB33" i="3"/>
  <c r="AC33" i="3" s="1"/>
  <c r="AA18" i="3"/>
  <c r="AB47" i="3"/>
  <c r="AC47" i="3" s="1"/>
  <c r="AB43" i="3"/>
  <c r="AC43" i="3" s="1"/>
  <c r="AB39" i="3"/>
  <c r="AC39" i="3" s="1"/>
  <c r="AB35" i="3"/>
  <c r="AC35" i="3" s="1"/>
  <c r="AB31" i="3"/>
  <c r="AC31" i="3" s="1"/>
  <c r="AB27" i="3"/>
  <c r="AC27" i="3" s="1"/>
  <c r="AB50" i="3"/>
  <c r="AC50" i="3" s="1"/>
  <c r="AB48" i="3"/>
  <c r="AC48" i="3" s="1"/>
  <c r="AB46" i="3"/>
  <c r="AC46" i="3" s="1"/>
  <c r="AD45" i="3"/>
  <c r="AB44" i="3"/>
  <c r="AC44" i="3" s="1"/>
  <c r="AD43" i="3"/>
  <c r="AB42" i="3"/>
  <c r="AC42" i="3" s="1"/>
  <c r="AD41" i="3"/>
  <c r="AB40" i="3"/>
  <c r="AC40" i="3" s="1"/>
  <c r="AB38" i="3"/>
  <c r="AC38" i="3" s="1"/>
  <c r="AB36" i="3"/>
  <c r="AC36" i="3" s="1"/>
  <c r="AB34" i="3"/>
  <c r="AC34" i="3" s="1"/>
  <c r="AB32" i="3"/>
  <c r="AC32" i="3" s="1"/>
  <c r="AB30" i="3"/>
  <c r="AC30" i="3" s="1"/>
  <c r="AD44" i="3"/>
  <c r="AD28" i="3"/>
  <c r="AC18" i="3"/>
  <c r="AD18" i="3"/>
  <c r="AC51" i="3"/>
  <c r="AD51" i="3"/>
  <c r="AA24" i="3"/>
  <c r="AA51" i="3"/>
  <c r="AC22" i="3"/>
  <c r="AD22" i="3"/>
  <c r="AD23" i="3"/>
  <c r="AC23" i="3"/>
  <c r="AD21" i="3"/>
  <c r="AC21" i="3"/>
  <c r="AD25" i="3"/>
  <c r="AA22" i="3"/>
  <c r="AA21" i="3"/>
  <c r="AD24" i="3"/>
  <c r="AD20" i="3"/>
  <c r="AD48" i="3" l="1"/>
  <c r="AD19" i="3"/>
  <c r="AD29" i="3"/>
  <c r="AD35" i="3"/>
  <c r="AD37" i="3"/>
  <c r="AD26" i="3"/>
  <c r="AD40" i="3"/>
  <c r="AD50" i="3"/>
  <c r="AD32" i="3"/>
  <c r="AD42" i="3"/>
  <c r="AD46" i="3"/>
  <c r="AD31" i="3"/>
  <c r="AD33" i="3"/>
  <c r="AD39" i="3"/>
  <c r="AD47" i="3"/>
  <c r="AD49" i="3"/>
  <c r="AD36" i="3"/>
  <c r="AD30" i="3"/>
  <c r="AD34" i="3"/>
  <c r="AD38" i="3"/>
  <c r="AD27" i="3"/>
  <c r="AC52" i="3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<sst xmlns="http://schemas.openxmlformats.org/spreadsheetml/2006/main" count="188" uniqueCount="151">
  <si>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</si>
  <si>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</si>
  <si>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</si>
  <si>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</si>
  <si>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</si>
  <si>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</si>
  <si>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</si>
  <si>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</si>
  <si>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</si>
  <si>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</si>
  <si>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</si>
  <si>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</si>
  <si>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</si>
  <si>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</si>
  <si>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</si>
  <si>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</si>
  <si>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</si>
  <si>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</si>
  <si>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</si>
  <si>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</si>
  <si>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</si>
  <si>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</si>
  <si>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</si>
  <si>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</si>
  <si>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</si>
  <si>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</si>
  <si>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</si>
  <si>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</si>
  <si>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</si>
  <si>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</si>
  <si>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</si>
  <si>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</si>
  <si>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</si>
  <si>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</si>
  <si>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</si>
  <si>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</si>
  <si>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</si>
  <si>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</si>
  <si>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</si>
  <si>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</si>
  <si>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</si>
  <si>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</si>
  <si>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</si>
  <si>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</si>
  <si>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</si>
  <si>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</si>
  <si>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</si>
  <si>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</si>
  <si>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</si>
  <si>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</si>
  <si>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</si>
  <si>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</si>
  <si>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</si>
  <si>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</si>
  <si>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</si>
  <si>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</si>
  <si>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</si>
  <si>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</si>
  <si>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</si>
  <si>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</si>
  <si>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</si>
  <si>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</si>
  <si>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</si>
  <si>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</si>
  <si>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</si>
  <si>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</si>
  <si>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</si>
  <si>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</si>
  <si>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</si>
  <si>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</si>
  <si>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</si>
  <si>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</si>
  <si>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</si>
  <si>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</si>
  <si>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</si>
  <si>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</si>
  <si>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</si>
  <si>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</si>
  <si>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</si>
  <si>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Аблякимов Р.Э,</t>
  </si>
  <si>
    <t>СГ</t>
  </si>
  <si>
    <t>З/Ч к КИПиА</t>
  </si>
  <si>
    <t>КИПиА</t>
  </si>
  <si>
    <t>СА000041</t>
  </si>
  <si>
    <t>Счетчик 3-х фазный ПСЧ-4ТМ.05МД.05 ток 5(10)А, напряжение 3*(120-230), класс точности 0,5S/1</t>
  </si>
  <si>
    <t>СА000205</t>
  </si>
  <si>
    <t>Счетчик холодной воды многоструйный ''ПУЛЬСАР М'' Ду-32, Qn=6 м3/час, Тmax=50 С, исп. IP68, L=260 мм, импульсный выход — индуктивный съем данных</t>
  </si>
  <si>
    <t>СБ000010</t>
  </si>
  <si>
    <t>Модуль ввода МВ110-224.8А</t>
  </si>
  <si>
    <t>СБ000097</t>
  </si>
  <si>
    <t>Датчик температуры ДТС-075-50М</t>
  </si>
  <si>
    <t>СБ000147</t>
  </si>
  <si>
    <t>Термопреобразователь сопротивления ДТС125-Pr100.В2.60</t>
  </si>
  <si>
    <t>СБ000182</t>
  </si>
  <si>
    <t>Вольтметр ИНС-Ф1.2.Щ3</t>
  </si>
  <si>
    <t>СБ000367</t>
  </si>
  <si>
    <t>Преобразователь давления ПД100И-ДИ1,0-171-0,5</t>
  </si>
  <si>
    <t>СБ000368</t>
  </si>
  <si>
    <t>Компактный измеритель ИТП-11.КР.Н3</t>
  </si>
  <si>
    <t>СВ000047</t>
  </si>
  <si>
    <t>Мультиметр цифровой типа Mastech MAS838</t>
  </si>
  <si>
    <t>СВ000372</t>
  </si>
  <si>
    <t>Мегаомметр аналоговый ЭС0202/2Г (500, 1000, 2500V) до 10 000MOm</t>
  </si>
  <si>
    <t>СВ000458</t>
  </si>
  <si>
    <t>Устройство управления и защиты электропривода задвижки ОВЕН ПКП1И-Щ1.RS</t>
  </si>
  <si>
    <t>СВ000534</t>
  </si>
  <si>
    <t>Панель оператора графическая MT8070iE</t>
  </si>
  <si>
    <t>СВ000535</t>
  </si>
  <si>
    <t>Панель оператора графическая MT8150x</t>
  </si>
  <si>
    <t>СВ000600</t>
  </si>
  <si>
    <t>Датчик избыточного давления Метран 55-ДИ-515 МП-t1-0-0,16 Мпа-42-С</t>
  </si>
  <si>
    <t>СВ000621</t>
  </si>
  <si>
    <t>Преобразователь измерительный САПФИР -22-ДИ-2150-02-УХЛ 3,1 вых.сигн. 0÷5 мА 1МПА питание 36В исполнение IP 54</t>
  </si>
  <si>
    <t>СВ000646</t>
  </si>
  <si>
    <t>Панель оператора графическая ИП320</t>
  </si>
  <si>
    <t>СВ000681</t>
  </si>
  <si>
    <t>Приставка ПКИ-22</t>
  </si>
  <si>
    <t>СВ000702</t>
  </si>
  <si>
    <t>Блок питания БП30Б-Д3-24</t>
  </si>
  <si>
    <t>СВ001050</t>
  </si>
  <si>
    <t>Модуль аналогового ввода МВ110-224.2А</t>
  </si>
  <si>
    <t>СВ001267</t>
  </si>
  <si>
    <t>Панель оператора СМИ2</t>
  </si>
  <si>
    <t>СВ001882</t>
  </si>
  <si>
    <t>Амперметр ЭА 0700 200/5А</t>
  </si>
  <si>
    <t>СВ001909</t>
  </si>
  <si>
    <t>Генератор унифицированного сигнала тока ОВЕН РЗУ-420</t>
  </si>
  <si>
    <t>СГ000085</t>
  </si>
  <si>
    <t>Панель оператора СП307-Р</t>
  </si>
  <si>
    <t>СГ000212</t>
  </si>
  <si>
    <t>Фотодиод ФДК-155</t>
  </si>
  <si>
    <t>СГ000278</t>
  </si>
  <si>
    <t>Модуль Simatic S7-1200 CPU 1214 C</t>
  </si>
  <si>
    <t>СГ000280</t>
  </si>
  <si>
    <t>Коммутатор DVS фирмы Delta</t>
  </si>
  <si>
    <t>СГ000288</t>
  </si>
  <si>
    <t>Коммутатор не управляемый D-Link 1008/Е</t>
  </si>
  <si>
    <t>СГ000320</t>
  </si>
  <si>
    <t>Тумблер МТS-102 ON-ON 3A 250VAC 6A 125VAC</t>
  </si>
  <si>
    <t>СГ000348</t>
  </si>
  <si>
    <t>Реле времени РВ 235 0,25-3,5 с</t>
  </si>
  <si>
    <t>СГ000412</t>
  </si>
  <si>
    <t>GSM модем ''Пульсар'' исполнение на DIN-рейку, GPRS+CSD, RS232, RS485? TCP/IP клиент/сервер, защита от зависания (внешний микроконтроллер)</t>
  </si>
  <si>
    <t>СГ000916</t>
  </si>
  <si>
    <t>Реле тепловое РТИ 1316 9-13 А</t>
  </si>
  <si>
    <t>СГ001129</t>
  </si>
  <si>
    <t>Реле времени РВ-248/220</t>
  </si>
  <si>
    <t>СГ001139</t>
  </si>
  <si>
    <t>Реле РП-256-220В</t>
  </si>
  <si>
    <t>СГ001189</t>
  </si>
  <si>
    <t>Блок питания БП15Б-Д2-12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</si>
</sst>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9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5" fontId="6" fillId="0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4" fontId="8" fillId="0" borderId="11" xfId="0" applyNumberFormat="1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1178106</xdr:rowOff>
    </xdr:from>
    <xdr:to>
      <xdr:col>28</xdr:col>
      <xdr:colOff>1260295</xdr:colOff>
      <xdr:row>18</xdr:row>
      <xdr:rowOff>1435525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1178106</xdr:rowOff>
    </xdr:from>
    <xdr:to>
      <xdr:col>28</xdr:col>
      <xdr:colOff>1260295</xdr:colOff>
      <xdr:row>19</xdr:row>
      <xdr:rowOff>1435525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1178106</xdr:rowOff>
    </xdr:from>
    <xdr:to>
      <xdr:col>28</xdr:col>
      <xdr:colOff>1260295</xdr:colOff>
      <xdr:row>20</xdr:row>
      <xdr:rowOff>1435525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1178106</xdr:rowOff>
    </xdr:from>
    <xdr:to>
      <xdr:col>28</xdr:col>
      <xdr:colOff>1260295</xdr:colOff>
      <xdr:row>21</xdr:row>
      <xdr:rowOff>1435525</xdr:rowOff>
    </xdr:to>
    <xdr:pic>
      <xdr:nvPicPr>
        <xdr:cNvPr id="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1178106</xdr:rowOff>
    </xdr:from>
    <xdr:to>
      <xdr:col>28</xdr:col>
      <xdr:colOff>1260295</xdr:colOff>
      <xdr:row>22</xdr:row>
      <xdr:rowOff>1435525</xdr:rowOff>
    </xdr:to>
    <xdr:pic>
      <xdr:nvPicPr>
        <xdr:cNvPr id="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1178106</xdr:rowOff>
    </xdr:from>
    <xdr:to>
      <xdr:col>28</xdr:col>
      <xdr:colOff>1260295</xdr:colOff>
      <xdr:row>23</xdr:row>
      <xdr:rowOff>1435525</xdr:rowOff>
    </xdr:to>
    <xdr:pic>
      <xdr:nvPicPr>
        <xdr:cNvPr id="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1178106</xdr:rowOff>
    </xdr:from>
    <xdr:to>
      <xdr:col>28</xdr:col>
      <xdr:colOff>1260295</xdr:colOff>
      <xdr:row>24</xdr:row>
      <xdr:rowOff>1435525</xdr:rowOff>
    </xdr:to>
    <xdr:pic>
      <xdr:nvPicPr>
        <xdr:cNvPr id="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50</xdr:row>
      <xdr:rowOff>1178106</xdr:rowOff>
    </xdr:from>
    <xdr:to>
      <xdr:col>28</xdr:col>
      <xdr:colOff>1260295</xdr:colOff>
      <xdr:row>50</xdr:row>
      <xdr:rowOff>1435525</xdr:rowOff>
    </xdr:to>
    <xdr:pic>
      <xdr:nvPicPr>
        <xdr:cNvPr id="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1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1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50</xdr:row>
      <xdr:rowOff>435156</xdr:rowOff>
    </xdr:from>
    <xdr:to>
      <xdr:col>29</xdr:col>
      <xdr:colOff>2995</xdr:colOff>
      <xdr:row>50</xdr:row>
      <xdr:rowOff>435400</xdr:rowOff>
    </xdr:to>
    <xdr:pic>
      <xdr:nvPicPr>
        <xdr:cNvPr id="1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1178106</xdr:rowOff>
    </xdr:from>
    <xdr:to>
      <xdr:col>28</xdr:col>
      <xdr:colOff>1260295</xdr:colOff>
      <xdr:row>25</xdr:row>
      <xdr:rowOff>1435525</xdr:rowOff>
    </xdr:to>
    <xdr:pic>
      <xdr:nvPicPr>
        <xdr:cNvPr id="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899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899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1178106</xdr:rowOff>
    </xdr:from>
    <xdr:to>
      <xdr:col>28</xdr:col>
      <xdr:colOff>1260295</xdr:colOff>
      <xdr:row>26</xdr:row>
      <xdr:rowOff>1435525</xdr:rowOff>
    </xdr:to>
    <xdr:pic>
      <xdr:nvPicPr>
        <xdr:cNvPr id="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899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899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50</xdr:row>
      <xdr:rowOff>435156</xdr:rowOff>
    </xdr:from>
    <xdr:to>
      <xdr:col>29</xdr:col>
      <xdr:colOff>2995</xdr:colOff>
      <xdr:row>50</xdr:row>
      <xdr:rowOff>435400</xdr:rowOff>
    </xdr:to>
    <xdr:pic>
      <xdr:nvPicPr>
        <xdr:cNvPr id="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1178106</xdr:rowOff>
    </xdr:from>
    <xdr:to>
      <xdr:col>28</xdr:col>
      <xdr:colOff>1260295</xdr:colOff>
      <xdr:row>27</xdr:row>
      <xdr:rowOff>1435525</xdr:rowOff>
    </xdr:to>
    <xdr:pic>
      <xdr:nvPicPr>
        <xdr:cNvPr id="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1178106</xdr:rowOff>
    </xdr:from>
    <xdr:to>
      <xdr:col>28</xdr:col>
      <xdr:colOff>1260295</xdr:colOff>
      <xdr:row>28</xdr:row>
      <xdr:rowOff>1435525</xdr:rowOff>
    </xdr:to>
    <xdr:pic>
      <xdr:nvPicPr>
        <xdr:cNvPr id="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1178106</xdr:rowOff>
    </xdr:from>
    <xdr:to>
      <xdr:col>28</xdr:col>
      <xdr:colOff>1260295</xdr:colOff>
      <xdr:row>29</xdr:row>
      <xdr:rowOff>1435525</xdr:rowOff>
    </xdr:to>
    <xdr:pic>
      <xdr:nvPicPr>
        <xdr:cNvPr id="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1178106</xdr:rowOff>
    </xdr:from>
    <xdr:to>
      <xdr:col>28</xdr:col>
      <xdr:colOff>1260295</xdr:colOff>
      <xdr:row>30</xdr:row>
      <xdr:rowOff>1435525</xdr:rowOff>
    </xdr:to>
    <xdr:pic>
      <xdr:nvPicPr>
        <xdr:cNvPr id="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5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1178106</xdr:rowOff>
    </xdr:from>
    <xdr:to>
      <xdr:col>28</xdr:col>
      <xdr:colOff>1260295</xdr:colOff>
      <xdr:row>31</xdr:row>
      <xdr:rowOff>1435525</xdr:rowOff>
    </xdr:to>
    <xdr:pic>
      <xdr:nvPicPr>
        <xdr:cNvPr id="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435156</xdr:rowOff>
    </xdr:from>
    <xdr:to>
      <xdr:col>29</xdr:col>
      <xdr:colOff>2995</xdr:colOff>
      <xdr:row>31</xdr:row>
      <xdr:rowOff>435400</xdr:rowOff>
    </xdr:to>
    <xdr:pic>
      <xdr:nvPicPr>
        <xdr:cNvPr id="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435156</xdr:rowOff>
    </xdr:from>
    <xdr:to>
      <xdr:col>29</xdr:col>
      <xdr:colOff>2995</xdr:colOff>
      <xdr:row>31</xdr:row>
      <xdr:rowOff>435400</xdr:rowOff>
    </xdr:to>
    <xdr:pic>
      <xdr:nvPicPr>
        <xdr:cNvPr id="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1178106</xdr:rowOff>
    </xdr:from>
    <xdr:to>
      <xdr:col>28</xdr:col>
      <xdr:colOff>1260295</xdr:colOff>
      <xdr:row>32</xdr:row>
      <xdr:rowOff>1435525</xdr:rowOff>
    </xdr:to>
    <xdr:pic>
      <xdr:nvPicPr>
        <xdr:cNvPr id="5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435156</xdr:rowOff>
    </xdr:from>
    <xdr:to>
      <xdr:col>29</xdr:col>
      <xdr:colOff>2995</xdr:colOff>
      <xdr:row>32</xdr:row>
      <xdr:rowOff>435400</xdr:rowOff>
    </xdr:to>
    <xdr:pic>
      <xdr:nvPicPr>
        <xdr:cNvPr id="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435156</xdr:rowOff>
    </xdr:from>
    <xdr:to>
      <xdr:col>29</xdr:col>
      <xdr:colOff>2995</xdr:colOff>
      <xdr:row>32</xdr:row>
      <xdr:rowOff>435400</xdr:rowOff>
    </xdr:to>
    <xdr:pic>
      <xdr:nvPicPr>
        <xdr:cNvPr id="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1178106</xdr:rowOff>
    </xdr:from>
    <xdr:to>
      <xdr:col>28</xdr:col>
      <xdr:colOff>1260295</xdr:colOff>
      <xdr:row>33</xdr:row>
      <xdr:rowOff>1435525</xdr:rowOff>
    </xdr:to>
    <xdr:pic>
      <xdr:nvPicPr>
        <xdr:cNvPr id="6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435156</xdr:rowOff>
    </xdr:from>
    <xdr:to>
      <xdr:col>29</xdr:col>
      <xdr:colOff>2995</xdr:colOff>
      <xdr:row>33</xdr:row>
      <xdr:rowOff>435400</xdr:rowOff>
    </xdr:to>
    <xdr:pic>
      <xdr:nvPicPr>
        <xdr:cNvPr id="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435156</xdr:rowOff>
    </xdr:from>
    <xdr:to>
      <xdr:col>29</xdr:col>
      <xdr:colOff>2995</xdr:colOff>
      <xdr:row>33</xdr:row>
      <xdr:rowOff>435400</xdr:rowOff>
    </xdr:to>
    <xdr:pic>
      <xdr:nvPicPr>
        <xdr:cNvPr id="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1178106</xdr:rowOff>
    </xdr:from>
    <xdr:to>
      <xdr:col>28</xdr:col>
      <xdr:colOff>1260295</xdr:colOff>
      <xdr:row>34</xdr:row>
      <xdr:rowOff>1435525</xdr:rowOff>
    </xdr:to>
    <xdr:pic>
      <xdr:nvPicPr>
        <xdr:cNvPr id="6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1178106</xdr:rowOff>
    </xdr:from>
    <xdr:to>
      <xdr:col>28</xdr:col>
      <xdr:colOff>1260295</xdr:colOff>
      <xdr:row>35</xdr:row>
      <xdr:rowOff>1435525</xdr:rowOff>
    </xdr:to>
    <xdr:pic>
      <xdr:nvPicPr>
        <xdr:cNvPr id="7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435156</xdr:rowOff>
    </xdr:from>
    <xdr:to>
      <xdr:col>29</xdr:col>
      <xdr:colOff>2995</xdr:colOff>
      <xdr:row>35</xdr:row>
      <xdr:rowOff>435400</xdr:rowOff>
    </xdr:to>
    <xdr:pic>
      <xdr:nvPicPr>
        <xdr:cNvPr id="7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435156</xdr:rowOff>
    </xdr:from>
    <xdr:to>
      <xdr:col>29</xdr:col>
      <xdr:colOff>2995</xdr:colOff>
      <xdr:row>35</xdr:row>
      <xdr:rowOff>435400</xdr:rowOff>
    </xdr:to>
    <xdr:pic>
      <xdr:nvPicPr>
        <xdr:cNvPr id="7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36</xdr:row>
      <xdr:rowOff>1178106</xdr:rowOff>
    </xdr:from>
    <xdr:to>
      <xdr:col>28</xdr:col>
      <xdr:colOff>1260295</xdr:colOff>
      <xdr:row>36</xdr:row>
      <xdr:rowOff>1435525</xdr:rowOff>
    </xdr:to>
    <xdr:pic>
      <xdr:nvPicPr>
        <xdr:cNvPr id="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36</xdr:row>
      <xdr:rowOff>435156</xdr:rowOff>
    </xdr:from>
    <xdr:to>
      <xdr:col>29</xdr:col>
      <xdr:colOff>2995</xdr:colOff>
      <xdr:row>36</xdr:row>
      <xdr:rowOff>435400</xdr:rowOff>
    </xdr:to>
    <xdr:pic>
      <xdr:nvPicPr>
        <xdr:cNvPr id="7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36</xdr:row>
      <xdr:rowOff>435156</xdr:rowOff>
    </xdr:from>
    <xdr:to>
      <xdr:col>29</xdr:col>
      <xdr:colOff>2995</xdr:colOff>
      <xdr:row>36</xdr:row>
      <xdr:rowOff>435400</xdr:rowOff>
    </xdr:to>
    <xdr:pic>
      <xdr:nvPicPr>
        <xdr:cNvPr id="7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37</xdr:row>
      <xdr:rowOff>1178106</xdr:rowOff>
    </xdr:from>
    <xdr:to>
      <xdr:col>28</xdr:col>
      <xdr:colOff>1260295</xdr:colOff>
      <xdr:row>37</xdr:row>
      <xdr:rowOff>1435525</xdr:rowOff>
    </xdr:to>
    <xdr:pic>
      <xdr:nvPicPr>
        <xdr:cNvPr id="7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37</xdr:row>
      <xdr:rowOff>435156</xdr:rowOff>
    </xdr:from>
    <xdr:to>
      <xdr:col>29</xdr:col>
      <xdr:colOff>2995</xdr:colOff>
      <xdr:row>37</xdr:row>
      <xdr:rowOff>435400</xdr:rowOff>
    </xdr:to>
    <xdr:pic>
      <xdr:nvPicPr>
        <xdr:cNvPr id="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37</xdr:row>
      <xdr:rowOff>435156</xdr:rowOff>
    </xdr:from>
    <xdr:to>
      <xdr:col>29</xdr:col>
      <xdr:colOff>2995</xdr:colOff>
      <xdr:row>37</xdr:row>
      <xdr:rowOff>435400</xdr:rowOff>
    </xdr:to>
    <xdr:pic>
      <xdr:nvPicPr>
        <xdr:cNvPr id="7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38</xdr:row>
      <xdr:rowOff>1178106</xdr:rowOff>
    </xdr:from>
    <xdr:to>
      <xdr:col>28</xdr:col>
      <xdr:colOff>1260295</xdr:colOff>
      <xdr:row>38</xdr:row>
      <xdr:rowOff>1435525</xdr:rowOff>
    </xdr:to>
    <xdr:pic>
      <xdr:nvPicPr>
        <xdr:cNvPr id="7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38</xdr:row>
      <xdr:rowOff>435156</xdr:rowOff>
    </xdr:from>
    <xdr:to>
      <xdr:col>29</xdr:col>
      <xdr:colOff>2995</xdr:colOff>
      <xdr:row>38</xdr:row>
      <xdr:rowOff>435400</xdr:rowOff>
    </xdr:to>
    <xdr:pic>
      <xdr:nvPicPr>
        <xdr:cNvPr id="8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38</xdr:row>
      <xdr:rowOff>435156</xdr:rowOff>
    </xdr:from>
    <xdr:to>
      <xdr:col>29</xdr:col>
      <xdr:colOff>2995</xdr:colOff>
      <xdr:row>38</xdr:row>
      <xdr:rowOff>435400</xdr:rowOff>
    </xdr:to>
    <xdr:pic>
      <xdr:nvPicPr>
        <xdr:cNvPr id="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1178106</xdr:rowOff>
    </xdr:from>
    <xdr:to>
      <xdr:col>28</xdr:col>
      <xdr:colOff>1260295</xdr:colOff>
      <xdr:row>39</xdr:row>
      <xdr:rowOff>1435525</xdr:rowOff>
    </xdr:to>
    <xdr:pic>
      <xdr:nvPicPr>
        <xdr:cNvPr id="8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435156</xdr:rowOff>
    </xdr:from>
    <xdr:to>
      <xdr:col>29</xdr:col>
      <xdr:colOff>2995</xdr:colOff>
      <xdr:row>39</xdr:row>
      <xdr:rowOff>435400</xdr:rowOff>
    </xdr:to>
    <xdr:pic>
      <xdr:nvPicPr>
        <xdr:cNvPr id="8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435156</xdr:rowOff>
    </xdr:from>
    <xdr:to>
      <xdr:col>29</xdr:col>
      <xdr:colOff>2995</xdr:colOff>
      <xdr:row>39</xdr:row>
      <xdr:rowOff>435400</xdr:rowOff>
    </xdr:to>
    <xdr:pic>
      <xdr:nvPicPr>
        <xdr:cNvPr id="8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40</xdr:row>
      <xdr:rowOff>1178106</xdr:rowOff>
    </xdr:from>
    <xdr:to>
      <xdr:col>28</xdr:col>
      <xdr:colOff>1260295</xdr:colOff>
      <xdr:row>40</xdr:row>
      <xdr:rowOff>1435525</xdr:rowOff>
    </xdr:to>
    <xdr:pic>
      <xdr:nvPicPr>
        <xdr:cNvPr id="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40</xdr:row>
      <xdr:rowOff>435156</xdr:rowOff>
    </xdr:from>
    <xdr:to>
      <xdr:col>29</xdr:col>
      <xdr:colOff>2995</xdr:colOff>
      <xdr:row>40</xdr:row>
      <xdr:rowOff>435400</xdr:rowOff>
    </xdr:to>
    <xdr:pic>
      <xdr:nvPicPr>
        <xdr:cNvPr id="8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40</xdr:row>
      <xdr:rowOff>435156</xdr:rowOff>
    </xdr:from>
    <xdr:to>
      <xdr:col>29</xdr:col>
      <xdr:colOff>2995</xdr:colOff>
      <xdr:row>40</xdr:row>
      <xdr:rowOff>435400</xdr:rowOff>
    </xdr:to>
    <xdr:pic>
      <xdr:nvPicPr>
        <xdr:cNvPr id="8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41</xdr:row>
      <xdr:rowOff>1178106</xdr:rowOff>
    </xdr:from>
    <xdr:to>
      <xdr:col>28</xdr:col>
      <xdr:colOff>1260295</xdr:colOff>
      <xdr:row>41</xdr:row>
      <xdr:rowOff>1435525</xdr:rowOff>
    </xdr:to>
    <xdr:pic>
      <xdr:nvPicPr>
        <xdr:cNvPr id="8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41</xdr:row>
      <xdr:rowOff>435156</xdr:rowOff>
    </xdr:from>
    <xdr:to>
      <xdr:col>29</xdr:col>
      <xdr:colOff>2995</xdr:colOff>
      <xdr:row>41</xdr:row>
      <xdr:rowOff>435400</xdr:rowOff>
    </xdr:to>
    <xdr:pic>
      <xdr:nvPicPr>
        <xdr:cNvPr id="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41</xdr:row>
      <xdr:rowOff>435156</xdr:rowOff>
    </xdr:from>
    <xdr:to>
      <xdr:col>29</xdr:col>
      <xdr:colOff>2995</xdr:colOff>
      <xdr:row>41</xdr:row>
      <xdr:rowOff>435400</xdr:rowOff>
    </xdr:to>
    <xdr:pic>
      <xdr:nvPicPr>
        <xdr:cNvPr id="9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42</xdr:row>
      <xdr:rowOff>1178106</xdr:rowOff>
    </xdr:from>
    <xdr:to>
      <xdr:col>28</xdr:col>
      <xdr:colOff>1260295</xdr:colOff>
      <xdr:row>42</xdr:row>
      <xdr:rowOff>1435525</xdr:rowOff>
    </xdr:to>
    <xdr:pic>
      <xdr:nvPicPr>
        <xdr:cNvPr id="9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42</xdr:row>
      <xdr:rowOff>435156</xdr:rowOff>
    </xdr:from>
    <xdr:to>
      <xdr:col>29</xdr:col>
      <xdr:colOff>2995</xdr:colOff>
      <xdr:row>42</xdr:row>
      <xdr:rowOff>435400</xdr:rowOff>
    </xdr:to>
    <xdr:pic>
      <xdr:nvPicPr>
        <xdr:cNvPr id="9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42</xdr:row>
      <xdr:rowOff>435156</xdr:rowOff>
    </xdr:from>
    <xdr:to>
      <xdr:col>29</xdr:col>
      <xdr:colOff>2995</xdr:colOff>
      <xdr:row>42</xdr:row>
      <xdr:rowOff>435400</xdr:rowOff>
    </xdr:to>
    <xdr:pic>
      <xdr:nvPicPr>
        <xdr:cNvPr id="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43</xdr:row>
      <xdr:rowOff>1178106</xdr:rowOff>
    </xdr:from>
    <xdr:to>
      <xdr:col>28</xdr:col>
      <xdr:colOff>1260295</xdr:colOff>
      <xdr:row>43</xdr:row>
      <xdr:rowOff>1435525</xdr:rowOff>
    </xdr:to>
    <xdr:pic>
      <xdr:nvPicPr>
        <xdr:cNvPr id="9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43</xdr:row>
      <xdr:rowOff>435156</xdr:rowOff>
    </xdr:from>
    <xdr:to>
      <xdr:col>29</xdr:col>
      <xdr:colOff>2995</xdr:colOff>
      <xdr:row>43</xdr:row>
      <xdr:rowOff>435400</xdr:rowOff>
    </xdr:to>
    <xdr:pic>
      <xdr:nvPicPr>
        <xdr:cNvPr id="9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43</xdr:row>
      <xdr:rowOff>435156</xdr:rowOff>
    </xdr:from>
    <xdr:to>
      <xdr:col>29</xdr:col>
      <xdr:colOff>2995</xdr:colOff>
      <xdr:row>43</xdr:row>
      <xdr:rowOff>435400</xdr:rowOff>
    </xdr:to>
    <xdr:pic>
      <xdr:nvPicPr>
        <xdr:cNvPr id="9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44</xdr:row>
      <xdr:rowOff>1178106</xdr:rowOff>
    </xdr:from>
    <xdr:to>
      <xdr:col>28</xdr:col>
      <xdr:colOff>1260295</xdr:colOff>
      <xdr:row>44</xdr:row>
      <xdr:rowOff>1435525</xdr:rowOff>
    </xdr:to>
    <xdr:pic>
      <xdr:nvPicPr>
        <xdr:cNvPr id="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44</xdr:row>
      <xdr:rowOff>435156</xdr:rowOff>
    </xdr:from>
    <xdr:to>
      <xdr:col>29</xdr:col>
      <xdr:colOff>2995</xdr:colOff>
      <xdr:row>44</xdr:row>
      <xdr:rowOff>435400</xdr:rowOff>
    </xdr:to>
    <xdr:pic>
      <xdr:nvPicPr>
        <xdr:cNvPr id="9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44</xdr:row>
      <xdr:rowOff>435156</xdr:rowOff>
    </xdr:from>
    <xdr:to>
      <xdr:col>29</xdr:col>
      <xdr:colOff>2995</xdr:colOff>
      <xdr:row>44</xdr:row>
      <xdr:rowOff>435400</xdr:rowOff>
    </xdr:to>
    <xdr:pic>
      <xdr:nvPicPr>
        <xdr:cNvPr id="9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45</xdr:row>
      <xdr:rowOff>1178106</xdr:rowOff>
    </xdr:from>
    <xdr:to>
      <xdr:col>28</xdr:col>
      <xdr:colOff>1260295</xdr:colOff>
      <xdr:row>45</xdr:row>
      <xdr:rowOff>1435525</xdr:rowOff>
    </xdr:to>
    <xdr:pic>
      <xdr:nvPicPr>
        <xdr:cNvPr id="10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45</xdr:row>
      <xdr:rowOff>435156</xdr:rowOff>
    </xdr:from>
    <xdr:to>
      <xdr:col>29</xdr:col>
      <xdr:colOff>2995</xdr:colOff>
      <xdr:row>45</xdr:row>
      <xdr:rowOff>435400</xdr:rowOff>
    </xdr:to>
    <xdr:pic>
      <xdr:nvPicPr>
        <xdr:cNvPr id="1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45</xdr:row>
      <xdr:rowOff>435156</xdr:rowOff>
    </xdr:from>
    <xdr:to>
      <xdr:col>29</xdr:col>
      <xdr:colOff>2995</xdr:colOff>
      <xdr:row>45</xdr:row>
      <xdr:rowOff>435400</xdr:rowOff>
    </xdr:to>
    <xdr:pic>
      <xdr:nvPicPr>
        <xdr:cNvPr id="1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46</xdr:row>
      <xdr:rowOff>1178106</xdr:rowOff>
    </xdr:from>
    <xdr:to>
      <xdr:col>28</xdr:col>
      <xdr:colOff>1260295</xdr:colOff>
      <xdr:row>46</xdr:row>
      <xdr:rowOff>1435525</xdr:rowOff>
    </xdr:to>
    <xdr:pic>
      <xdr:nvPicPr>
        <xdr:cNvPr id="1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46</xdr:row>
      <xdr:rowOff>435156</xdr:rowOff>
    </xdr:from>
    <xdr:to>
      <xdr:col>29</xdr:col>
      <xdr:colOff>2995</xdr:colOff>
      <xdr:row>46</xdr:row>
      <xdr:rowOff>435400</xdr:rowOff>
    </xdr:to>
    <xdr:pic>
      <xdr:nvPicPr>
        <xdr:cNvPr id="1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46</xdr:row>
      <xdr:rowOff>435156</xdr:rowOff>
    </xdr:from>
    <xdr:to>
      <xdr:col>29</xdr:col>
      <xdr:colOff>2995</xdr:colOff>
      <xdr:row>46</xdr:row>
      <xdr:rowOff>435400</xdr:rowOff>
    </xdr:to>
    <xdr:pic>
      <xdr:nvPicPr>
        <xdr:cNvPr id="1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47</xdr:row>
      <xdr:rowOff>1178106</xdr:rowOff>
    </xdr:from>
    <xdr:to>
      <xdr:col>28</xdr:col>
      <xdr:colOff>1260295</xdr:colOff>
      <xdr:row>47</xdr:row>
      <xdr:rowOff>1435525</xdr:rowOff>
    </xdr:to>
    <xdr:pic>
      <xdr:nvPicPr>
        <xdr:cNvPr id="1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47</xdr:row>
      <xdr:rowOff>435156</xdr:rowOff>
    </xdr:from>
    <xdr:to>
      <xdr:col>29</xdr:col>
      <xdr:colOff>2995</xdr:colOff>
      <xdr:row>47</xdr:row>
      <xdr:rowOff>435400</xdr:rowOff>
    </xdr:to>
    <xdr:pic>
      <xdr:nvPicPr>
        <xdr:cNvPr id="1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47</xdr:row>
      <xdr:rowOff>435156</xdr:rowOff>
    </xdr:from>
    <xdr:to>
      <xdr:col>29</xdr:col>
      <xdr:colOff>2995</xdr:colOff>
      <xdr:row>47</xdr:row>
      <xdr:rowOff>435400</xdr:rowOff>
    </xdr:to>
    <xdr:pic>
      <xdr:nvPicPr>
        <xdr:cNvPr id="1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48</xdr:row>
      <xdr:rowOff>1178106</xdr:rowOff>
    </xdr:from>
    <xdr:to>
      <xdr:col>28</xdr:col>
      <xdr:colOff>1260295</xdr:colOff>
      <xdr:row>48</xdr:row>
      <xdr:rowOff>1435525</xdr:rowOff>
    </xdr:to>
    <xdr:pic>
      <xdr:nvPicPr>
        <xdr:cNvPr id="1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48</xdr:row>
      <xdr:rowOff>435156</xdr:rowOff>
    </xdr:from>
    <xdr:to>
      <xdr:col>29</xdr:col>
      <xdr:colOff>2995</xdr:colOff>
      <xdr:row>48</xdr:row>
      <xdr:rowOff>435400</xdr:rowOff>
    </xdr:to>
    <xdr:pic>
      <xdr:nvPicPr>
        <xdr:cNvPr id="1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48</xdr:row>
      <xdr:rowOff>435156</xdr:rowOff>
    </xdr:from>
    <xdr:to>
      <xdr:col>29</xdr:col>
      <xdr:colOff>2995</xdr:colOff>
      <xdr:row>48</xdr:row>
      <xdr:rowOff>435400</xdr:rowOff>
    </xdr:to>
    <xdr:pic>
      <xdr:nvPicPr>
        <xdr:cNvPr id="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49</xdr:row>
      <xdr:rowOff>1178106</xdr:rowOff>
    </xdr:from>
    <xdr:to>
      <xdr:col>28</xdr:col>
      <xdr:colOff>1260295</xdr:colOff>
      <xdr:row>49</xdr:row>
      <xdr:rowOff>1435525</xdr:rowOff>
    </xdr:to>
    <xdr:pic>
      <xdr:nvPicPr>
        <xdr:cNvPr id="1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49</xdr:row>
      <xdr:rowOff>435156</xdr:rowOff>
    </xdr:from>
    <xdr:to>
      <xdr:col>29</xdr:col>
      <xdr:colOff>2995</xdr:colOff>
      <xdr:row>49</xdr:row>
      <xdr:rowOff>435400</xdr:rowOff>
    </xdr:to>
    <xdr:pic>
      <xdr:nvPicPr>
        <xdr:cNvPr id="1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49</xdr:row>
      <xdr:rowOff>435156</xdr:rowOff>
    </xdr:from>
    <xdr:to>
      <xdr:col>29</xdr:col>
      <xdr:colOff>2995</xdr:colOff>
      <xdr:row>49</xdr:row>
      <xdr:rowOff>435400</xdr:rowOff>
    </xdr:to>
    <xdr:pic>
      <xdr:nvPicPr>
        <xdr:cNvPr id="1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72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I12" sqref="AI12"/>
    </sheetView>
  </sheetViews>
  <sheetFormatPr defaultColWidth="8.85546875" defaultRowHeight="12.75" outlineLevelRow="1" x14ac:dyDescent="0.2"/>
  <cols>
    <col min="1" max="1" width="4.42578125" style="1" customWidth="1"/>
    <col min="2" max="2" width="9.14062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6.5" customHeight="1" x14ac:dyDescent="0.25"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57" t="s">
        <v>72</v>
      </c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9"/>
    </row>
    <row r="7" spans="1:30" s="6" customFormat="1" ht="19.5" customHeight="1" x14ac:dyDescent="0.2">
      <c r="C7" s="7" t="s">
        <v>34</v>
      </c>
      <c r="D7" s="57" t="s">
        <v>80</v>
      </c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9"/>
    </row>
    <row r="8" spans="1:30" s="6" customFormat="1" ht="19.5" customHeight="1" x14ac:dyDescent="0.2">
      <c r="C8" s="7" t="s">
        <v>25</v>
      </c>
      <c r="D8" s="57" t="s">
        <v>81</v>
      </c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9"/>
    </row>
    <row r="9" spans="1:30" s="6" customFormat="1" ht="19.5" customHeight="1" x14ac:dyDescent="0.2">
      <c r="C9" s="7" t="s">
        <v>24</v>
      </c>
      <c r="D9" s="57" t="s">
        <v>82</v>
      </c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9"/>
    </row>
    <row r="10" spans="1:30" s="6" customFormat="1" ht="19.5" customHeight="1" x14ac:dyDescent="0.2">
      <c r="C10" s="7" t="s">
        <v>9</v>
      </c>
      <c r="D10" s="57" t="s">
        <v>81</v>
      </c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9"/>
    </row>
    <row r="11" spans="1:30" s="6" customFormat="1" ht="27" customHeight="1" x14ac:dyDescent="0.2">
      <c r="C11" s="7" t="s">
        <v>10</v>
      </c>
      <c r="D11" s="57" t="s">
        <v>73</v>
      </c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9"/>
    </row>
    <row r="12" spans="1:30" s="6" customFormat="1" ht="45.75" customHeight="1" x14ac:dyDescent="0.2">
      <c r="C12" s="7" t="s">
        <v>23</v>
      </c>
      <c r="D12" s="57" t="s">
        <v>74</v>
      </c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9"/>
    </row>
    <row r="13" spans="1:30" ht="16.5" customHeight="1" x14ac:dyDescent="0.2"/>
    <row r="14" spans="1:30" ht="25.5" customHeight="1" x14ac:dyDescent="0.2">
      <c r="A14" s="53" t="s">
        <v>6</v>
      </c>
      <c r="B14" s="60" t="s">
        <v>29</v>
      </c>
      <c r="C14" s="53" t="s">
        <v>1</v>
      </c>
      <c r="D14" s="60" t="s">
        <v>4</v>
      </c>
      <c r="E14" s="60" t="s">
        <v>61</v>
      </c>
      <c r="F14" s="53" t="s">
        <v>62</v>
      </c>
      <c r="G14" s="53"/>
      <c r="H14" s="53"/>
      <c r="I14" s="53"/>
      <c r="J14" s="60" t="s">
        <v>63</v>
      </c>
      <c r="K14" s="60" t="s">
        <v>66</v>
      </c>
      <c r="L14" s="48" t="s">
        <v>64</v>
      </c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63" t="s">
        <v>67</v>
      </c>
      <c r="AB14" s="60" t="s">
        <v>36</v>
      </c>
      <c r="AC14" s="60" t="s">
        <v>35</v>
      </c>
      <c r="AD14" s="50" t="s">
        <v>58</v>
      </c>
    </row>
    <row r="15" spans="1:30" ht="28.5" customHeight="1" x14ac:dyDescent="0.2">
      <c r="A15" s="53"/>
      <c r="B15" s="61"/>
      <c r="C15" s="53"/>
      <c r="D15" s="61"/>
      <c r="E15" s="61"/>
      <c r="F15" s="53" t="s">
        <v>22</v>
      </c>
      <c r="G15" s="53" t="s">
        <v>15</v>
      </c>
      <c r="H15" s="53" t="s">
        <v>16</v>
      </c>
      <c r="I15" s="53" t="s">
        <v>30</v>
      </c>
      <c r="J15" s="61"/>
      <c r="K15" s="61"/>
      <c r="L15" s="48" t="s">
        <v>59</v>
      </c>
      <c r="M15" s="49"/>
      <c r="N15" s="49"/>
      <c r="O15" s="49"/>
      <c r="P15" s="49"/>
      <c r="Q15" s="48" t="s">
        <v>65</v>
      </c>
      <c r="R15" s="49"/>
      <c r="S15" s="49"/>
      <c r="T15" s="49"/>
      <c r="U15" s="49"/>
      <c r="V15" s="53" t="s">
        <v>60</v>
      </c>
      <c r="W15" s="53"/>
      <c r="X15" s="53"/>
      <c r="Y15" s="53"/>
      <c r="Z15" s="53"/>
      <c r="AA15" s="64"/>
      <c r="AB15" s="61"/>
      <c r="AC15" s="61"/>
      <c r="AD15" s="51"/>
    </row>
    <row r="16" spans="1:30" ht="52.5" customHeight="1" x14ac:dyDescent="0.2">
      <c r="A16" s="53"/>
      <c r="B16" s="62"/>
      <c r="C16" s="53"/>
      <c r="D16" s="62"/>
      <c r="E16" s="62"/>
      <c r="F16" s="53"/>
      <c r="G16" s="53"/>
      <c r="H16" s="53"/>
      <c r="I16" s="53"/>
      <c r="J16" s="62"/>
      <c r="K16" s="62"/>
      <c r="L16" s="34" t="s">
        <v>11</v>
      </c>
      <c r="M16" s="34" t="s">
        <v>12</v>
      </c>
      <c r="N16" s="34" t="s">
        <v>13</v>
      </c>
      <c r="O16" s="34" t="s">
        <v>37</v>
      </c>
      <c r="P16" s="34" t="s">
        <v>38</v>
      </c>
      <c r="Q16" s="34" t="s">
        <v>17</v>
      </c>
      <c r="R16" s="34" t="s">
        <v>18</v>
      </c>
      <c r="S16" s="34" t="s">
        <v>26</v>
      </c>
      <c r="T16" s="34" t="s">
        <v>39</v>
      </c>
      <c r="U16" s="34" t="s">
        <v>40</v>
      </c>
      <c r="V16" s="34" t="s">
        <v>19</v>
      </c>
      <c r="W16" s="34" t="s">
        <v>20</v>
      </c>
      <c r="X16" s="34" t="s">
        <v>21</v>
      </c>
      <c r="Y16" s="34" t="s">
        <v>41</v>
      </c>
      <c r="Z16" s="34" t="s">
        <v>42</v>
      </c>
      <c r="AA16" s="65"/>
      <c r="AB16" s="62"/>
      <c r="AC16" s="62"/>
      <c r="AD16" s="52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4.5" customHeight="1" x14ac:dyDescent="0.2">
      <c r="A18" s="13">
        <v>1</v>
      </c>
      <c r="B18" s="14" t="s">
        <v>83</v>
      </c>
      <c r="C18" s="15" t="s">
        <v>84</v>
      </c>
      <c r="D18" s="20" t="s">
        <v>75</v>
      </c>
      <c r="E18" s="16">
        <v>8</v>
      </c>
      <c r="F18" s="41"/>
      <c r="G18" s="16"/>
      <c r="H18" s="17"/>
      <c r="I18" s="17"/>
      <c r="J18" s="20">
        <v>1</v>
      </c>
      <c r="K18" s="16" t="str">
        <f t="shared" ref="K18:K19" si="0">IF(SUM(F18)=0,"",F18*J18)</f>
        <v/>
      </c>
      <c r="L18" s="43">
        <v>13140</v>
      </c>
      <c r="M18" s="43">
        <v>17700</v>
      </c>
      <c r="N18" s="43">
        <v>17753.099999999999</v>
      </c>
      <c r="O18" s="43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>COUNTIF(K18:Z18,"&gt;0")</f>
        <v>3</v>
      </c>
      <c r="AB18" s="21">
        <f>CEILING(SUM(K18:Z18)/COUNTIF(K18:Z18,"&gt;0"),0.01)</f>
        <v>16197.7</v>
      </c>
      <c r="AC18" s="21">
        <f>AB18*E18</f>
        <v>129581.6</v>
      </c>
      <c r="AD18" s="40">
        <f>STDEV(K18:Z18)/AB18*100</f>
        <v>16.34910494962956</v>
      </c>
    </row>
    <row r="19" spans="1:30" ht="34.5" customHeight="1" x14ac:dyDescent="0.2">
      <c r="A19" s="13">
        <v>2</v>
      </c>
      <c r="B19" s="14" t="s">
        <v>85</v>
      </c>
      <c r="C19" s="15" t="s">
        <v>86</v>
      </c>
      <c r="D19" s="20" t="s">
        <v>75</v>
      </c>
      <c r="E19" s="16">
        <v>4</v>
      </c>
      <c r="F19" s="44"/>
      <c r="G19" s="45"/>
      <c r="H19" s="17"/>
      <c r="I19" s="17"/>
      <c r="J19" s="20">
        <v>1</v>
      </c>
      <c r="K19" s="16" t="str">
        <f t="shared" si="0"/>
        <v/>
      </c>
      <c r="L19" s="43">
        <v>12660</v>
      </c>
      <c r="M19" s="43">
        <v>15331.8</v>
      </c>
      <c r="N19" s="43">
        <v>15377.8</v>
      </c>
      <c r="O19" s="43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" si="1">COUNTIF(K19:Z19,"&gt;0")</f>
        <v>3</v>
      </c>
      <c r="AB19" s="21">
        <f>CEILING(SUM(K19:Z19)/COUNTIF(K19:Z19,"&gt;0"),0.01)</f>
        <v>14456.54</v>
      </c>
      <c r="AC19" s="21">
        <f>AB19*E19</f>
        <v>57826.16</v>
      </c>
      <c r="AD19" s="40">
        <f t="shared" ref="AD19:AD51" si="2">STDEV(K19:Z19)/AB19*100</f>
        <v>10.763388060835315</v>
      </c>
    </row>
    <row r="20" spans="1:30" ht="34.5" customHeight="1" x14ac:dyDescent="0.2">
      <c r="A20" s="13">
        <v>3</v>
      </c>
      <c r="B20" s="14" t="s">
        <v>87</v>
      </c>
      <c r="C20" s="15" t="s">
        <v>88</v>
      </c>
      <c r="D20" s="20" t="s">
        <v>75</v>
      </c>
      <c r="E20" s="16">
        <v>6</v>
      </c>
      <c r="F20" s="44"/>
      <c r="G20" s="45"/>
      <c r="H20" s="17"/>
      <c r="I20" s="17"/>
      <c r="J20" s="20">
        <v>1</v>
      </c>
      <c r="K20" s="16" t="str">
        <f t="shared" ref="K20:K51" si="3">IF(SUM(F20)=0,"",F20*J20)</f>
        <v/>
      </c>
      <c r="L20" s="43">
        <v>8450</v>
      </c>
      <c r="M20" s="43">
        <v>9772.5</v>
      </c>
      <c r="N20" s="43">
        <v>9840.91</v>
      </c>
      <c r="O20" s="43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ref="AA20:AA21" si="4">COUNTIF(K20:Z20,"&gt;0")</f>
        <v>3</v>
      </c>
      <c r="AB20" s="21">
        <f t="shared" ref="AB20:AB51" si="5">CEILING(SUM(K20:Z20)/COUNTIF(K20:Z20,"&gt;0"),0.01)</f>
        <v>9354.4699999999993</v>
      </c>
      <c r="AC20" s="21">
        <f t="shared" ref="AC20:AC51" si="6">AB20*E20</f>
        <v>56126.819999999992</v>
      </c>
      <c r="AD20" s="40">
        <f t="shared" si="2"/>
        <v>8.3814526724086083</v>
      </c>
    </row>
    <row r="21" spans="1:30" ht="34.5" customHeight="1" x14ac:dyDescent="0.2">
      <c r="A21" s="13">
        <v>4</v>
      </c>
      <c r="B21" s="14" t="s">
        <v>89</v>
      </c>
      <c r="C21" s="15" t="s">
        <v>90</v>
      </c>
      <c r="D21" s="20" t="s">
        <v>75</v>
      </c>
      <c r="E21" s="16">
        <v>10</v>
      </c>
      <c r="F21" s="41"/>
      <c r="G21" s="16"/>
      <c r="H21" s="17"/>
      <c r="I21" s="17"/>
      <c r="J21" s="20">
        <v>1</v>
      </c>
      <c r="K21" s="16" t="str">
        <f t="shared" si="3"/>
        <v/>
      </c>
      <c r="L21" s="43">
        <v>1560</v>
      </c>
      <c r="M21" s="43">
        <v>2106</v>
      </c>
      <c r="N21" s="43">
        <v>2120.7399999999998</v>
      </c>
      <c r="O21" s="43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si="4"/>
        <v>3</v>
      </c>
      <c r="AB21" s="21">
        <f t="shared" si="5"/>
        <v>1928.92</v>
      </c>
      <c r="AC21" s="21">
        <f t="shared" si="6"/>
        <v>19289.2</v>
      </c>
      <c r="AD21" s="40">
        <f t="shared" si="2"/>
        <v>16.567473676310719</v>
      </c>
    </row>
    <row r="22" spans="1:30" ht="34.5" customHeight="1" outlineLevel="1" x14ac:dyDescent="0.2">
      <c r="A22" s="13">
        <v>5</v>
      </c>
      <c r="B22" s="14" t="s">
        <v>91</v>
      </c>
      <c r="C22" s="15" t="s">
        <v>92</v>
      </c>
      <c r="D22" s="20" t="s">
        <v>75</v>
      </c>
      <c r="E22" s="16">
        <v>2</v>
      </c>
      <c r="F22" s="44"/>
      <c r="G22" s="45"/>
      <c r="H22" s="17"/>
      <c r="I22" s="17"/>
      <c r="J22" s="20">
        <v>1</v>
      </c>
      <c r="K22" s="16" t="str">
        <f t="shared" si="3"/>
        <v/>
      </c>
      <c r="L22" s="43">
        <v>1560</v>
      </c>
      <c r="M22" s="43">
        <v>1504.5</v>
      </c>
      <c r="N22" s="43">
        <v>1515.03</v>
      </c>
      <c r="O22" s="43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9">
        <f t="shared" ref="AA22:AA51" si="7">COUNTIF(K22:Z22,"&gt;0")</f>
        <v>3</v>
      </c>
      <c r="AB22" s="21">
        <f t="shared" si="5"/>
        <v>1526.51</v>
      </c>
      <c r="AC22" s="21">
        <f t="shared" si="6"/>
        <v>3053.02</v>
      </c>
      <c r="AD22" s="40">
        <f t="shared" si="2"/>
        <v>1.9310191000038466</v>
      </c>
    </row>
    <row r="23" spans="1:30" ht="34.5" customHeight="1" outlineLevel="1" x14ac:dyDescent="0.2">
      <c r="A23" s="13">
        <v>6</v>
      </c>
      <c r="B23" s="14" t="s">
        <v>93</v>
      </c>
      <c r="C23" s="15" t="s">
        <v>94</v>
      </c>
      <c r="D23" s="20" t="s">
        <v>75</v>
      </c>
      <c r="E23" s="16">
        <v>3</v>
      </c>
      <c r="F23" s="41"/>
      <c r="G23" s="16"/>
      <c r="H23" s="17"/>
      <c r="I23" s="17"/>
      <c r="J23" s="20">
        <v>1</v>
      </c>
      <c r="K23" s="16" t="str">
        <f t="shared" si="3"/>
        <v/>
      </c>
      <c r="L23" s="43">
        <v>3900</v>
      </c>
      <c r="M23" s="43">
        <v>4510.5</v>
      </c>
      <c r="N23" s="43">
        <v>4542.07</v>
      </c>
      <c r="O23" s="43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9">
        <f t="shared" si="7"/>
        <v>3</v>
      </c>
      <c r="AB23" s="21">
        <f t="shared" si="5"/>
        <v>4317.53</v>
      </c>
      <c r="AC23" s="21">
        <f t="shared" si="6"/>
        <v>12952.59</v>
      </c>
      <c r="AD23" s="40">
        <f t="shared" si="2"/>
        <v>8.3828067390865115</v>
      </c>
    </row>
    <row r="24" spans="1:30" ht="34.5" customHeight="1" outlineLevel="1" x14ac:dyDescent="0.2">
      <c r="A24" s="13">
        <v>7</v>
      </c>
      <c r="B24" s="14" t="s">
        <v>95</v>
      </c>
      <c r="C24" s="15" t="s">
        <v>96</v>
      </c>
      <c r="D24" s="20" t="s">
        <v>75</v>
      </c>
      <c r="E24" s="16">
        <v>2</v>
      </c>
      <c r="F24" s="41"/>
      <c r="G24" s="16"/>
      <c r="H24" s="17"/>
      <c r="I24" s="17"/>
      <c r="J24" s="20">
        <v>1</v>
      </c>
      <c r="K24" s="16" t="str">
        <f t="shared" si="3"/>
        <v/>
      </c>
      <c r="L24" s="43">
        <v>7280</v>
      </c>
      <c r="M24" s="43">
        <v>8434.5</v>
      </c>
      <c r="N24" s="43">
        <v>8493.5400000000009</v>
      </c>
      <c r="O24" s="43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9">
        <f t="shared" si="7"/>
        <v>3</v>
      </c>
      <c r="AB24" s="21">
        <f t="shared" si="5"/>
        <v>8069.35</v>
      </c>
      <c r="AC24" s="21">
        <f t="shared" si="6"/>
        <v>16138.7</v>
      </c>
      <c r="AD24" s="40">
        <f t="shared" si="2"/>
        <v>8.4793862883788691</v>
      </c>
    </row>
    <row r="25" spans="1:30" ht="34.5" customHeight="1" outlineLevel="1" x14ac:dyDescent="0.2">
      <c r="A25" s="13">
        <v>8</v>
      </c>
      <c r="B25" s="14" t="s">
        <v>97</v>
      </c>
      <c r="C25" s="15" t="s">
        <v>98</v>
      </c>
      <c r="D25" s="20" t="s">
        <v>75</v>
      </c>
      <c r="E25" s="16">
        <v>2</v>
      </c>
      <c r="F25" s="44"/>
      <c r="G25" s="45"/>
      <c r="H25" s="17"/>
      <c r="I25" s="17"/>
      <c r="J25" s="20">
        <v>1</v>
      </c>
      <c r="K25" s="16" t="str">
        <f t="shared" si="3"/>
        <v/>
      </c>
      <c r="L25" s="43">
        <v>3420</v>
      </c>
      <c r="M25" s="43">
        <v>3954</v>
      </c>
      <c r="N25" s="43">
        <v>3981.68</v>
      </c>
      <c r="O25" s="43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9">
        <f t="shared" si="7"/>
        <v>3</v>
      </c>
      <c r="AB25" s="21">
        <f t="shared" si="5"/>
        <v>3785.23</v>
      </c>
      <c r="AC25" s="21">
        <f t="shared" si="6"/>
        <v>7570.46</v>
      </c>
      <c r="AD25" s="40">
        <f t="shared" si="2"/>
        <v>8.3640418663190452</v>
      </c>
    </row>
    <row r="26" spans="1:30" ht="34.5" customHeight="1" outlineLevel="1" x14ac:dyDescent="0.2">
      <c r="A26" s="13">
        <v>9</v>
      </c>
      <c r="B26" s="14" t="s">
        <v>99</v>
      </c>
      <c r="C26" s="15" t="s">
        <v>100</v>
      </c>
      <c r="D26" s="20" t="s">
        <v>75</v>
      </c>
      <c r="E26" s="16">
        <v>1</v>
      </c>
      <c r="F26" s="44"/>
      <c r="G26" s="45"/>
      <c r="H26" s="17"/>
      <c r="I26" s="17"/>
      <c r="J26" s="20">
        <v>1</v>
      </c>
      <c r="K26" s="16" t="str">
        <f t="shared" ref="K26:K27" si="8">IF(SUM(F26)=0,"",F26*J26)</f>
        <v/>
      </c>
      <c r="L26" s="43">
        <v>1190</v>
      </c>
      <c r="M26" s="43">
        <v>1665</v>
      </c>
      <c r="N26" s="43">
        <v>1676.66</v>
      </c>
      <c r="O26" s="43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9">
        <f t="shared" ref="AA26:AA27" si="9">COUNTIF(K26:Z26,"&gt;0")</f>
        <v>3</v>
      </c>
      <c r="AB26" s="21">
        <f t="shared" ref="AB26:AB27" si="10">CEILING(SUM(K26:Z26)/COUNTIF(K26:Z26,"&gt;0"),0.01)</f>
        <v>1510.56</v>
      </c>
      <c r="AC26" s="21">
        <f t="shared" si="6"/>
        <v>1510.56</v>
      </c>
      <c r="AD26" s="40">
        <f t="shared" ref="AD26:AD27" si="11">STDEV(K26:Z26)/AB26*100</f>
        <v>18.381827982336763</v>
      </c>
    </row>
    <row r="27" spans="1:30" ht="34.5" customHeight="1" outlineLevel="1" x14ac:dyDescent="0.2">
      <c r="A27" s="13">
        <v>10</v>
      </c>
      <c r="B27" s="14" t="s">
        <v>101</v>
      </c>
      <c r="C27" s="15" t="s">
        <v>102</v>
      </c>
      <c r="D27" s="20" t="s">
        <v>75</v>
      </c>
      <c r="E27" s="16">
        <v>1</v>
      </c>
      <c r="F27" s="44"/>
      <c r="G27" s="45"/>
      <c r="H27" s="17"/>
      <c r="I27" s="17"/>
      <c r="J27" s="20">
        <v>1</v>
      </c>
      <c r="K27" s="16" t="str">
        <f t="shared" si="8"/>
        <v/>
      </c>
      <c r="L27" s="43">
        <v>26650</v>
      </c>
      <c r="M27" s="43">
        <v>33375</v>
      </c>
      <c r="N27" s="43">
        <v>33608.629999999997</v>
      </c>
      <c r="O27" s="43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9">
        <f t="shared" si="9"/>
        <v>3</v>
      </c>
      <c r="AB27" s="21">
        <f t="shared" si="10"/>
        <v>31211.21</v>
      </c>
      <c r="AC27" s="21">
        <f t="shared" si="6"/>
        <v>31211.21</v>
      </c>
      <c r="AD27" s="40">
        <f t="shared" si="11"/>
        <v>12.661638590159155</v>
      </c>
    </row>
    <row r="28" spans="1:30" ht="34.5" customHeight="1" outlineLevel="1" x14ac:dyDescent="0.2">
      <c r="A28" s="13">
        <v>11</v>
      </c>
      <c r="B28" s="14" t="s">
        <v>103</v>
      </c>
      <c r="C28" s="15" t="s">
        <v>104</v>
      </c>
      <c r="D28" s="20" t="s">
        <v>75</v>
      </c>
      <c r="E28" s="16">
        <v>5</v>
      </c>
      <c r="F28" s="44"/>
      <c r="G28" s="45"/>
      <c r="H28" s="17"/>
      <c r="I28" s="17"/>
      <c r="J28" s="20">
        <v>1</v>
      </c>
      <c r="K28" s="16" t="str">
        <f t="shared" ref="K28:K50" si="12">IF(SUM(F28)=0,"",F28*J28)</f>
        <v/>
      </c>
      <c r="L28" s="43">
        <v>10840</v>
      </c>
      <c r="M28" s="43">
        <v>12540</v>
      </c>
      <c r="N28" s="43">
        <v>12627.78</v>
      </c>
      <c r="O28" s="43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9">
        <f t="shared" ref="AA28:AA50" si="13">COUNTIF(K28:Z28,"&gt;0")</f>
        <v>3</v>
      </c>
      <c r="AB28" s="21">
        <f t="shared" ref="AB28:AB50" si="14">CEILING(SUM(K28:Z28)/COUNTIF(K28:Z28,"&gt;0"),0.01)</f>
        <v>12002.6</v>
      </c>
      <c r="AC28" s="21">
        <f t="shared" ref="AC28:AC50" si="15">AB28*E28</f>
        <v>60013</v>
      </c>
      <c r="AD28" s="40">
        <f t="shared" ref="AD28:AD50" si="16">STDEV(K28:Z28)/AB28*100</f>
        <v>8.3964435544392302</v>
      </c>
    </row>
    <row r="29" spans="1:30" ht="34.5" customHeight="1" outlineLevel="1" x14ac:dyDescent="0.2">
      <c r="A29" s="13">
        <v>12</v>
      </c>
      <c r="B29" s="14" t="s">
        <v>105</v>
      </c>
      <c r="C29" s="15" t="s">
        <v>106</v>
      </c>
      <c r="D29" s="20" t="s">
        <v>75</v>
      </c>
      <c r="E29" s="16">
        <v>2</v>
      </c>
      <c r="F29" s="44"/>
      <c r="G29" s="45"/>
      <c r="H29" s="17"/>
      <c r="I29" s="17"/>
      <c r="J29" s="20">
        <v>1</v>
      </c>
      <c r="K29" s="16" t="str">
        <f t="shared" si="12"/>
        <v/>
      </c>
      <c r="L29" s="43">
        <v>48370</v>
      </c>
      <c r="M29" s="43">
        <v>33499.5</v>
      </c>
      <c r="N29" s="43">
        <v>33667</v>
      </c>
      <c r="O29" s="43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9">
        <f t="shared" si="13"/>
        <v>3</v>
      </c>
      <c r="AB29" s="21">
        <f t="shared" si="14"/>
        <v>38512.17</v>
      </c>
      <c r="AC29" s="21">
        <f t="shared" si="15"/>
        <v>77024.34</v>
      </c>
      <c r="AD29" s="40">
        <f t="shared" si="16"/>
        <v>22.168433719293208</v>
      </c>
    </row>
    <row r="30" spans="1:30" ht="34.5" customHeight="1" outlineLevel="1" x14ac:dyDescent="0.2">
      <c r="A30" s="13">
        <v>13</v>
      </c>
      <c r="B30" s="14" t="s">
        <v>107</v>
      </c>
      <c r="C30" s="15" t="s">
        <v>108</v>
      </c>
      <c r="D30" s="20" t="s">
        <v>75</v>
      </c>
      <c r="E30" s="16">
        <v>1</v>
      </c>
      <c r="F30" s="44"/>
      <c r="G30" s="45"/>
      <c r="H30" s="17"/>
      <c r="I30" s="17"/>
      <c r="J30" s="20">
        <v>1</v>
      </c>
      <c r="K30" s="16" t="str">
        <f t="shared" si="12"/>
        <v/>
      </c>
      <c r="L30" s="43">
        <v>102700</v>
      </c>
      <c r="M30" s="43">
        <v>117720</v>
      </c>
      <c r="N30" s="43">
        <v>118308.6</v>
      </c>
      <c r="O30" s="43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9">
        <f t="shared" si="13"/>
        <v>3</v>
      </c>
      <c r="AB30" s="21">
        <f t="shared" si="14"/>
        <v>112909.54000000001</v>
      </c>
      <c r="AC30" s="21">
        <f t="shared" si="15"/>
        <v>112909.54000000001</v>
      </c>
      <c r="AD30" s="40">
        <f t="shared" si="16"/>
        <v>7.8351322817495532</v>
      </c>
    </row>
    <row r="31" spans="1:30" ht="34.5" customHeight="1" outlineLevel="1" x14ac:dyDescent="0.2">
      <c r="A31" s="13">
        <v>14</v>
      </c>
      <c r="B31" s="14" t="s">
        <v>109</v>
      </c>
      <c r="C31" s="15" t="s">
        <v>110</v>
      </c>
      <c r="D31" s="20" t="s">
        <v>75</v>
      </c>
      <c r="E31" s="16">
        <v>1</v>
      </c>
      <c r="F31" s="44"/>
      <c r="G31" s="45"/>
      <c r="H31" s="17"/>
      <c r="I31" s="17"/>
      <c r="J31" s="20">
        <v>1</v>
      </c>
      <c r="K31" s="16" t="str">
        <f t="shared" si="12"/>
        <v/>
      </c>
      <c r="L31" s="43">
        <v>19160</v>
      </c>
      <c r="M31" s="43">
        <v>22731</v>
      </c>
      <c r="N31" s="43">
        <v>22844.66</v>
      </c>
      <c r="O31" s="43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9">
        <f t="shared" si="13"/>
        <v>3</v>
      </c>
      <c r="AB31" s="21">
        <f t="shared" si="14"/>
        <v>21578.560000000001</v>
      </c>
      <c r="AC31" s="21">
        <f t="shared" si="15"/>
        <v>21578.560000000001</v>
      </c>
      <c r="AD31" s="40">
        <f t="shared" si="16"/>
        <v>9.7100986254940036</v>
      </c>
    </row>
    <row r="32" spans="1:30" ht="34.5" customHeight="1" outlineLevel="1" x14ac:dyDescent="0.2">
      <c r="A32" s="13">
        <v>15</v>
      </c>
      <c r="B32" s="14" t="s">
        <v>111</v>
      </c>
      <c r="C32" s="15" t="s">
        <v>112</v>
      </c>
      <c r="D32" s="20" t="s">
        <v>75</v>
      </c>
      <c r="E32" s="16">
        <v>1</v>
      </c>
      <c r="F32" s="44"/>
      <c r="G32" s="45"/>
      <c r="H32" s="17"/>
      <c r="I32" s="17"/>
      <c r="J32" s="20">
        <v>1</v>
      </c>
      <c r="K32" s="16" t="str">
        <f t="shared" si="12"/>
        <v/>
      </c>
      <c r="L32" s="43">
        <v>28590</v>
      </c>
      <c r="M32" s="43">
        <v>56640</v>
      </c>
      <c r="N32" s="43">
        <v>56923.199999999997</v>
      </c>
      <c r="O32" s="43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9">
        <f t="shared" si="13"/>
        <v>3</v>
      </c>
      <c r="AB32" s="21">
        <f t="shared" si="14"/>
        <v>47384.4</v>
      </c>
      <c r="AC32" s="21">
        <f t="shared" si="15"/>
        <v>47384.4</v>
      </c>
      <c r="AD32" s="40">
        <f t="shared" si="16"/>
        <v>34.351060213532705</v>
      </c>
    </row>
    <row r="33" spans="1:30" ht="34.5" customHeight="1" outlineLevel="1" x14ac:dyDescent="0.2">
      <c r="A33" s="13">
        <v>16</v>
      </c>
      <c r="B33" s="14" t="s">
        <v>113</v>
      </c>
      <c r="C33" s="15" t="s">
        <v>114</v>
      </c>
      <c r="D33" s="20" t="s">
        <v>75</v>
      </c>
      <c r="E33" s="16">
        <v>2</v>
      </c>
      <c r="F33" s="44"/>
      <c r="G33" s="45"/>
      <c r="H33" s="17"/>
      <c r="I33" s="17"/>
      <c r="J33" s="20">
        <v>1</v>
      </c>
      <c r="K33" s="16" t="str">
        <f t="shared" si="12"/>
        <v/>
      </c>
      <c r="L33" s="43">
        <v>10580</v>
      </c>
      <c r="M33" s="43">
        <v>12238.5</v>
      </c>
      <c r="N33" s="43">
        <v>12299.69</v>
      </c>
      <c r="O33" s="43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9">
        <f t="shared" si="13"/>
        <v>3</v>
      </c>
      <c r="AB33" s="21">
        <f t="shared" si="14"/>
        <v>11706.07</v>
      </c>
      <c r="AC33" s="21">
        <f t="shared" si="15"/>
        <v>23412.14</v>
      </c>
      <c r="AD33" s="40">
        <f t="shared" si="16"/>
        <v>8.3348148817431245</v>
      </c>
    </row>
    <row r="34" spans="1:30" ht="34.5" customHeight="1" outlineLevel="1" x14ac:dyDescent="0.2">
      <c r="A34" s="13">
        <v>17</v>
      </c>
      <c r="B34" s="14" t="s">
        <v>115</v>
      </c>
      <c r="C34" s="15" t="s">
        <v>116</v>
      </c>
      <c r="D34" s="20" t="s">
        <v>75</v>
      </c>
      <c r="E34" s="16">
        <v>8</v>
      </c>
      <c r="F34" s="44"/>
      <c r="G34" s="45"/>
      <c r="H34" s="17"/>
      <c r="I34" s="17"/>
      <c r="J34" s="20">
        <v>1</v>
      </c>
      <c r="K34" s="16" t="str">
        <f t="shared" si="12"/>
        <v/>
      </c>
      <c r="L34" s="43">
        <v>240</v>
      </c>
      <c r="M34" s="43">
        <v>322.5</v>
      </c>
      <c r="N34" s="43">
        <v>324.11</v>
      </c>
      <c r="O34" s="43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9">
        <f t="shared" si="13"/>
        <v>3</v>
      </c>
      <c r="AB34" s="21">
        <f t="shared" si="14"/>
        <v>295.54000000000002</v>
      </c>
      <c r="AC34" s="21">
        <f t="shared" si="15"/>
        <v>2364.3200000000002</v>
      </c>
      <c r="AD34" s="40">
        <f t="shared" si="16"/>
        <v>16.276274097228896</v>
      </c>
    </row>
    <row r="35" spans="1:30" ht="34.5" customHeight="1" outlineLevel="1" x14ac:dyDescent="0.2">
      <c r="A35" s="13">
        <v>18</v>
      </c>
      <c r="B35" s="14" t="s">
        <v>117</v>
      </c>
      <c r="C35" s="15" t="s">
        <v>118</v>
      </c>
      <c r="D35" s="20" t="s">
        <v>75</v>
      </c>
      <c r="E35" s="16">
        <v>4</v>
      </c>
      <c r="F35" s="44"/>
      <c r="G35" s="45"/>
      <c r="H35" s="17"/>
      <c r="I35" s="17"/>
      <c r="J35" s="20">
        <v>1</v>
      </c>
      <c r="K35" s="16" t="str">
        <f t="shared" si="12"/>
        <v/>
      </c>
      <c r="L35" s="43">
        <v>2990</v>
      </c>
      <c r="M35" s="43">
        <v>3459</v>
      </c>
      <c r="N35" s="43">
        <v>3476.3</v>
      </c>
      <c r="O35" s="43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9">
        <f t="shared" si="13"/>
        <v>3</v>
      </c>
      <c r="AB35" s="21">
        <f t="shared" si="14"/>
        <v>3308.44</v>
      </c>
      <c r="AC35" s="21">
        <f t="shared" si="15"/>
        <v>13233.76</v>
      </c>
      <c r="AD35" s="40">
        <f t="shared" si="16"/>
        <v>8.3394887958706612</v>
      </c>
    </row>
    <row r="36" spans="1:30" ht="34.5" customHeight="1" outlineLevel="1" x14ac:dyDescent="0.2">
      <c r="A36" s="13">
        <v>19</v>
      </c>
      <c r="B36" s="14" t="s">
        <v>119</v>
      </c>
      <c r="C36" s="15" t="s">
        <v>120</v>
      </c>
      <c r="D36" s="20" t="s">
        <v>75</v>
      </c>
      <c r="E36" s="16">
        <v>6</v>
      </c>
      <c r="F36" s="44"/>
      <c r="G36" s="45"/>
      <c r="H36" s="17"/>
      <c r="I36" s="17"/>
      <c r="J36" s="20">
        <v>1</v>
      </c>
      <c r="K36" s="16" t="str">
        <f t="shared" si="12"/>
        <v/>
      </c>
      <c r="L36" s="43">
        <v>6110</v>
      </c>
      <c r="M36" s="43">
        <v>7066.5</v>
      </c>
      <c r="N36" s="43">
        <v>7101.83</v>
      </c>
      <c r="O36" s="43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9">
        <f t="shared" si="13"/>
        <v>3</v>
      </c>
      <c r="AB36" s="21">
        <f t="shared" si="14"/>
        <v>6759.45</v>
      </c>
      <c r="AC36" s="21">
        <f t="shared" si="15"/>
        <v>40556.699999999997</v>
      </c>
      <c r="AD36" s="40">
        <f t="shared" si="16"/>
        <v>8.3248159051382533</v>
      </c>
    </row>
    <row r="37" spans="1:30" ht="34.5" customHeight="1" outlineLevel="1" x14ac:dyDescent="0.2">
      <c r="A37" s="13">
        <v>20</v>
      </c>
      <c r="B37" s="14" t="s">
        <v>121</v>
      </c>
      <c r="C37" s="15" t="s">
        <v>122</v>
      </c>
      <c r="D37" s="20" t="s">
        <v>75</v>
      </c>
      <c r="E37" s="16">
        <v>6</v>
      </c>
      <c r="F37" s="44"/>
      <c r="G37" s="45"/>
      <c r="H37" s="17"/>
      <c r="I37" s="17"/>
      <c r="J37" s="20">
        <v>1</v>
      </c>
      <c r="K37" s="16" t="str">
        <f t="shared" si="12"/>
        <v/>
      </c>
      <c r="L37" s="43">
        <v>3270</v>
      </c>
      <c r="M37" s="43">
        <v>3789</v>
      </c>
      <c r="N37" s="43">
        <v>3807.95</v>
      </c>
      <c r="O37" s="43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9">
        <f t="shared" si="13"/>
        <v>3</v>
      </c>
      <c r="AB37" s="21">
        <f t="shared" si="14"/>
        <v>3622.32</v>
      </c>
      <c r="AC37" s="21">
        <f t="shared" si="15"/>
        <v>21733.920000000002</v>
      </c>
      <c r="AD37" s="40">
        <f t="shared" si="16"/>
        <v>8.4272583773889256</v>
      </c>
    </row>
    <row r="38" spans="1:30" ht="34.5" customHeight="1" outlineLevel="1" x14ac:dyDescent="0.2">
      <c r="A38" s="13">
        <v>21</v>
      </c>
      <c r="B38" s="14" t="s">
        <v>123</v>
      </c>
      <c r="C38" s="15" t="s">
        <v>124</v>
      </c>
      <c r="D38" s="20" t="s">
        <v>75</v>
      </c>
      <c r="E38" s="16">
        <v>3</v>
      </c>
      <c r="F38" s="44"/>
      <c r="G38" s="45"/>
      <c r="H38" s="17"/>
      <c r="I38" s="17"/>
      <c r="J38" s="20">
        <v>1</v>
      </c>
      <c r="K38" s="16" t="str">
        <f t="shared" si="12"/>
        <v/>
      </c>
      <c r="L38" s="43">
        <v>2020</v>
      </c>
      <c r="M38" s="43">
        <v>1413.75</v>
      </c>
      <c r="N38" s="43">
        <v>1420.82</v>
      </c>
      <c r="O38" s="43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9">
        <f t="shared" si="13"/>
        <v>3</v>
      </c>
      <c r="AB38" s="21">
        <f t="shared" si="14"/>
        <v>1618.19</v>
      </c>
      <c r="AC38" s="21">
        <f t="shared" si="15"/>
        <v>4854.57</v>
      </c>
      <c r="AD38" s="40">
        <f t="shared" si="16"/>
        <v>21.5052387253623</v>
      </c>
    </row>
    <row r="39" spans="1:30" ht="34.5" customHeight="1" outlineLevel="1" x14ac:dyDescent="0.2">
      <c r="A39" s="13">
        <v>22</v>
      </c>
      <c r="B39" s="14" t="s">
        <v>125</v>
      </c>
      <c r="C39" s="15" t="s">
        <v>126</v>
      </c>
      <c r="D39" s="20" t="s">
        <v>75</v>
      </c>
      <c r="E39" s="16">
        <v>2</v>
      </c>
      <c r="F39" s="44"/>
      <c r="G39" s="45"/>
      <c r="H39" s="17"/>
      <c r="I39" s="17"/>
      <c r="J39" s="20">
        <v>1</v>
      </c>
      <c r="K39" s="16" t="str">
        <f t="shared" si="12"/>
        <v/>
      </c>
      <c r="L39" s="43">
        <v>10140</v>
      </c>
      <c r="M39" s="43">
        <v>11727</v>
      </c>
      <c r="N39" s="43">
        <v>11785</v>
      </c>
      <c r="O39" s="43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9">
        <f t="shared" si="13"/>
        <v>3</v>
      </c>
      <c r="AB39" s="21">
        <f t="shared" si="14"/>
        <v>11217.34</v>
      </c>
      <c r="AC39" s="21">
        <f t="shared" si="15"/>
        <v>22434.68</v>
      </c>
      <c r="AD39" s="40">
        <f t="shared" si="16"/>
        <v>8.3214792796841373</v>
      </c>
    </row>
    <row r="40" spans="1:30" ht="34.5" customHeight="1" outlineLevel="1" x14ac:dyDescent="0.2">
      <c r="A40" s="13">
        <v>23</v>
      </c>
      <c r="B40" s="14" t="s">
        <v>127</v>
      </c>
      <c r="C40" s="15" t="s">
        <v>128</v>
      </c>
      <c r="D40" s="20" t="s">
        <v>75</v>
      </c>
      <c r="E40" s="16">
        <v>4</v>
      </c>
      <c r="F40" s="44"/>
      <c r="G40" s="45"/>
      <c r="H40" s="17"/>
      <c r="I40" s="17"/>
      <c r="J40" s="20">
        <v>1</v>
      </c>
      <c r="K40" s="16" t="str">
        <f t="shared" si="12"/>
        <v/>
      </c>
      <c r="L40" s="43">
        <v>24830</v>
      </c>
      <c r="M40" s="43">
        <v>28716</v>
      </c>
      <c r="N40" s="43">
        <v>28860</v>
      </c>
      <c r="O40" s="43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9">
        <f t="shared" si="13"/>
        <v>3</v>
      </c>
      <c r="AB40" s="21">
        <f t="shared" si="14"/>
        <v>27468.670000000002</v>
      </c>
      <c r="AC40" s="21">
        <f t="shared" si="15"/>
        <v>109874.68000000001</v>
      </c>
      <c r="AD40" s="40">
        <f t="shared" si="16"/>
        <v>8.3232510454018485</v>
      </c>
    </row>
    <row r="41" spans="1:30" ht="34.5" customHeight="1" outlineLevel="1" x14ac:dyDescent="0.2">
      <c r="A41" s="13">
        <v>24</v>
      </c>
      <c r="B41" s="14" t="s">
        <v>129</v>
      </c>
      <c r="C41" s="15" t="s">
        <v>130</v>
      </c>
      <c r="D41" s="20" t="s">
        <v>75</v>
      </c>
      <c r="E41" s="16">
        <v>2</v>
      </c>
      <c r="F41" s="44"/>
      <c r="G41" s="45"/>
      <c r="H41" s="17"/>
      <c r="I41" s="17"/>
      <c r="J41" s="20">
        <v>1</v>
      </c>
      <c r="K41" s="16" t="str">
        <f t="shared" si="12"/>
        <v/>
      </c>
      <c r="L41" s="43">
        <v>880</v>
      </c>
      <c r="M41" s="43">
        <v>300</v>
      </c>
      <c r="N41" s="43">
        <v>300</v>
      </c>
      <c r="O41" s="43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9">
        <f t="shared" si="13"/>
        <v>3</v>
      </c>
      <c r="AB41" s="21">
        <f t="shared" si="14"/>
        <v>493.34000000000003</v>
      </c>
      <c r="AC41" s="21">
        <f t="shared" si="15"/>
        <v>986.68000000000006</v>
      </c>
      <c r="AD41" s="40">
        <f t="shared" si="16"/>
        <v>67.876749529732621</v>
      </c>
    </row>
    <row r="42" spans="1:30" ht="34.5" customHeight="1" outlineLevel="1" x14ac:dyDescent="0.2">
      <c r="A42" s="13">
        <v>25</v>
      </c>
      <c r="B42" s="14" t="s">
        <v>131</v>
      </c>
      <c r="C42" s="15" t="s">
        <v>132</v>
      </c>
      <c r="D42" s="20" t="s">
        <v>75</v>
      </c>
      <c r="E42" s="16">
        <v>3</v>
      </c>
      <c r="F42" s="44"/>
      <c r="G42" s="45"/>
      <c r="H42" s="17"/>
      <c r="I42" s="17"/>
      <c r="J42" s="20">
        <v>1</v>
      </c>
      <c r="K42" s="16" t="str">
        <f t="shared" si="12"/>
        <v/>
      </c>
      <c r="L42" s="43">
        <v>30240</v>
      </c>
      <c r="M42" s="43">
        <v>36844.5</v>
      </c>
      <c r="N42" s="43">
        <v>37000</v>
      </c>
      <c r="O42" s="43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9">
        <f t="shared" si="13"/>
        <v>3</v>
      </c>
      <c r="AB42" s="21">
        <f t="shared" si="14"/>
        <v>34694.840000000004</v>
      </c>
      <c r="AC42" s="21">
        <f t="shared" si="15"/>
        <v>104084.52000000002</v>
      </c>
      <c r="AD42" s="40">
        <f t="shared" si="16"/>
        <v>11.122063690484262</v>
      </c>
    </row>
    <row r="43" spans="1:30" ht="34.5" customHeight="1" outlineLevel="1" x14ac:dyDescent="0.2">
      <c r="A43" s="13">
        <v>26</v>
      </c>
      <c r="B43" s="14" t="s">
        <v>133</v>
      </c>
      <c r="C43" s="15" t="s">
        <v>134</v>
      </c>
      <c r="D43" s="20" t="s">
        <v>75</v>
      </c>
      <c r="E43" s="16">
        <v>4</v>
      </c>
      <c r="F43" s="44"/>
      <c r="G43" s="45"/>
      <c r="H43" s="17"/>
      <c r="I43" s="17"/>
      <c r="J43" s="20">
        <v>1</v>
      </c>
      <c r="K43" s="16" t="str">
        <f t="shared" si="12"/>
        <v/>
      </c>
      <c r="L43" s="43">
        <v>6680</v>
      </c>
      <c r="M43" s="43">
        <v>9843.75</v>
      </c>
      <c r="N43" s="43">
        <v>9892.9699999999993</v>
      </c>
      <c r="O43" s="43"/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9">
        <f t="shared" si="13"/>
        <v>3</v>
      </c>
      <c r="AB43" s="21">
        <f t="shared" si="14"/>
        <v>8805.58</v>
      </c>
      <c r="AC43" s="21">
        <f t="shared" si="15"/>
        <v>35222.32</v>
      </c>
      <c r="AD43" s="40">
        <f t="shared" si="16"/>
        <v>20.906800060053296</v>
      </c>
    </row>
    <row r="44" spans="1:30" ht="34.5" customHeight="1" outlineLevel="1" x14ac:dyDescent="0.2">
      <c r="A44" s="13">
        <v>27</v>
      </c>
      <c r="B44" s="14" t="s">
        <v>135</v>
      </c>
      <c r="C44" s="15" t="s">
        <v>136</v>
      </c>
      <c r="D44" s="20" t="s">
        <v>75</v>
      </c>
      <c r="E44" s="16">
        <v>8</v>
      </c>
      <c r="F44" s="44"/>
      <c r="G44" s="45"/>
      <c r="H44" s="17"/>
      <c r="I44" s="17"/>
      <c r="J44" s="20">
        <v>1</v>
      </c>
      <c r="K44" s="16" t="str">
        <f t="shared" si="12"/>
        <v/>
      </c>
      <c r="L44" s="43">
        <v>17880</v>
      </c>
      <c r="M44" s="43">
        <v>750</v>
      </c>
      <c r="N44" s="43">
        <v>753.75</v>
      </c>
      <c r="O44" s="43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9">
        <f t="shared" si="13"/>
        <v>3</v>
      </c>
      <c r="AB44" s="21">
        <f t="shared" si="14"/>
        <v>6461.25</v>
      </c>
      <c r="AC44" s="21">
        <f t="shared" si="15"/>
        <v>51690</v>
      </c>
      <c r="AD44" s="40">
        <f t="shared" si="16"/>
        <v>153.04976215467877</v>
      </c>
    </row>
    <row r="45" spans="1:30" ht="34.5" customHeight="1" outlineLevel="1" x14ac:dyDescent="0.2">
      <c r="A45" s="13">
        <v>28</v>
      </c>
      <c r="B45" s="14" t="s">
        <v>137</v>
      </c>
      <c r="C45" s="15" t="s">
        <v>138</v>
      </c>
      <c r="D45" s="20" t="s">
        <v>75</v>
      </c>
      <c r="E45" s="16">
        <v>2</v>
      </c>
      <c r="F45" s="44"/>
      <c r="G45" s="45"/>
      <c r="H45" s="17"/>
      <c r="I45" s="17"/>
      <c r="J45" s="20">
        <v>1</v>
      </c>
      <c r="K45" s="16" t="str">
        <f t="shared" si="12"/>
        <v/>
      </c>
      <c r="L45" s="43">
        <v>90</v>
      </c>
      <c r="M45" s="43">
        <v>69</v>
      </c>
      <c r="N45" s="43">
        <v>69.349999999999994</v>
      </c>
      <c r="O45" s="43"/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9">
        <f t="shared" si="13"/>
        <v>3</v>
      </c>
      <c r="AB45" s="21">
        <f t="shared" si="14"/>
        <v>76.12</v>
      </c>
      <c r="AC45" s="21">
        <f t="shared" si="15"/>
        <v>152.24</v>
      </c>
      <c r="AD45" s="40">
        <f t="shared" si="16"/>
        <v>15.79689024592785</v>
      </c>
    </row>
    <row r="46" spans="1:30" ht="34.5" customHeight="1" outlineLevel="1" x14ac:dyDescent="0.2">
      <c r="A46" s="13">
        <v>29</v>
      </c>
      <c r="B46" s="14" t="s">
        <v>139</v>
      </c>
      <c r="C46" s="15" t="s">
        <v>140</v>
      </c>
      <c r="D46" s="20" t="s">
        <v>75</v>
      </c>
      <c r="E46" s="16">
        <v>2</v>
      </c>
      <c r="F46" s="44"/>
      <c r="G46" s="45"/>
      <c r="H46" s="17"/>
      <c r="I46" s="17"/>
      <c r="J46" s="20">
        <v>1</v>
      </c>
      <c r="K46" s="16" t="str">
        <f t="shared" si="12"/>
        <v/>
      </c>
      <c r="L46" s="43">
        <v>11080</v>
      </c>
      <c r="M46" s="43">
        <v>17400</v>
      </c>
      <c r="N46" s="43">
        <v>17490</v>
      </c>
      <c r="O46" s="43"/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9">
        <f t="shared" si="13"/>
        <v>3</v>
      </c>
      <c r="AB46" s="21">
        <f t="shared" si="14"/>
        <v>15323.34</v>
      </c>
      <c r="AC46" s="21">
        <f t="shared" si="15"/>
        <v>30646.68</v>
      </c>
      <c r="AD46" s="40">
        <f t="shared" si="16"/>
        <v>23.983739678677949</v>
      </c>
    </row>
    <row r="47" spans="1:30" ht="34.5" customHeight="1" outlineLevel="1" x14ac:dyDescent="0.2">
      <c r="A47" s="13">
        <v>30</v>
      </c>
      <c r="B47" s="14" t="s">
        <v>141</v>
      </c>
      <c r="C47" s="15" t="s">
        <v>142</v>
      </c>
      <c r="D47" s="20" t="s">
        <v>75</v>
      </c>
      <c r="E47" s="16">
        <v>6</v>
      </c>
      <c r="F47" s="44"/>
      <c r="G47" s="45"/>
      <c r="H47" s="17"/>
      <c r="I47" s="17"/>
      <c r="J47" s="20">
        <v>1</v>
      </c>
      <c r="K47" s="16" t="str">
        <f t="shared" si="12"/>
        <v/>
      </c>
      <c r="L47" s="43">
        <v>5090</v>
      </c>
      <c r="M47" s="43">
        <v>5880</v>
      </c>
      <c r="N47" s="43">
        <v>5900</v>
      </c>
      <c r="O47" s="43"/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9">
        <f t="shared" si="13"/>
        <v>3</v>
      </c>
      <c r="AB47" s="21">
        <f t="shared" si="14"/>
        <v>5623.34</v>
      </c>
      <c r="AC47" s="21">
        <f t="shared" si="15"/>
        <v>33740.04</v>
      </c>
      <c r="AD47" s="40">
        <f t="shared" si="16"/>
        <v>8.2155526047549507</v>
      </c>
    </row>
    <row r="48" spans="1:30" ht="34.5" customHeight="1" outlineLevel="1" x14ac:dyDescent="0.2">
      <c r="A48" s="13">
        <v>31</v>
      </c>
      <c r="B48" s="14" t="s">
        <v>143</v>
      </c>
      <c r="C48" s="15" t="s">
        <v>144</v>
      </c>
      <c r="D48" s="20" t="s">
        <v>75</v>
      </c>
      <c r="E48" s="16">
        <v>6</v>
      </c>
      <c r="F48" s="44"/>
      <c r="G48" s="45"/>
      <c r="H48" s="17"/>
      <c r="I48" s="17"/>
      <c r="J48" s="20">
        <v>1</v>
      </c>
      <c r="K48" s="16" t="str">
        <f t="shared" si="12"/>
        <v/>
      </c>
      <c r="L48" s="43">
        <v>540</v>
      </c>
      <c r="M48" s="43">
        <v>630</v>
      </c>
      <c r="N48" s="43">
        <v>635</v>
      </c>
      <c r="O48" s="43"/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9">
        <f t="shared" si="13"/>
        <v>3</v>
      </c>
      <c r="AB48" s="21">
        <f t="shared" si="14"/>
        <v>601.66999999999996</v>
      </c>
      <c r="AC48" s="21">
        <f t="shared" si="15"/>
        <v>3610.0199999999995</v>
      </c>
      <c r="AD48" s="40">
        <f t="shared" si="16"/>
        <v>8.8858316199607987</v>
      </c>
    </row>
    <row r="49" spans="1:30" ht="34.5" customHeight="1" outlineLevel="1" x14ac:dyDescent="0.2">
      <c r="A49" s="13">
        <v>32</v>
      </c>
      <c r="B49" s="14" t="s">
        <v>145</v>
      </c>
      <c r="C49" s="15" t="s">
        <v>146</v>
      </c>
      <c r="D49" s="20" t="s">
        <v>75</v>
      </c>
      <c r="E49" s="16">
        <v>2</v>
      </c>
      <c r="F49" s="44"/>
      <c r="G49" s="45"/>
      <c r="H49" s="17"/>
      <c r="I49" s="17"/>
      <c r="J49" s="20">
        <v>1</v>
      </c>
      <c r="K49" s="16" t="str">
        <f t="shared" si="12"/>
        <v/>
      </c>
      <c r="L49" s="43">
        <v>11080</v>
      </c>
      <c r="M49" s="43">
        <v>17400</v>
      </c>
      <c r="N49" s="43">
        <v>17500</v>
      </c>
      <c r="O49" s="43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9">
        <f t="shared" si="13"/>
        <v>3</v>
      </c>
      <c r="AB49" s="21">
        <f t="shared" si="14"/>
        <v>15326.67</v>
      </c>
      <c r="AC49" s="21">
        <f t="shared" si="15"/>
        <v>30653.34</v>
      </c>
      <c r="AD49" s="40">
        <f t="shared" si="16"/>
        <v>23.997783493839098</v>
      </c>
    </row>
    <row r="50" spans="1:30" ht="34.5" customHeight="1" outlineLevel="1" x14ac:dyDescent="0.2">
      <c r="A50" s="13">
        <v>33</v>
      </c>
      <c r="B50" s="14" t="s">
        <v>147</v>
      </c>
      <c r="C50" s="15" t="s">
        <v>148</v>
      </c>
      <c r="D50" s="20" t="s">
        <v>75</v>
      </c>
      <c r="E50" s="16">
        <v>2</v>
      </c>
      <c r="F50" s="44"/>
      <c r="G50" s="45"/>
      <c r="H50" s="17"/>
      <c r="I50" s="17"/>
      <c r="J50" s="20">
        <v>1</v>
      </c>
      <c r="K50" s="16" t="str">
        <f t="shared" si="12"/>
        <v/>
      </c>
      <c r="L50" s="43">
        <v>2850</v>
      </c>
      <c r="M50" s="43">
        <v>3825</v>
      </c>
      <c r="N50" s="43">
        <v>3845</v>
      </c>
      <c r="O50" s="43"/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9">
        <f t="shared" si="13"/>
        <v>3</v>
      </c>
      <c r="AB50" s="21">
        <f t="shared" si="14"/>
        <v>3506.67</v>
      </c>
      <c r="AC50" s="21">
        <f t="shared" si="15"/>
        <v>7013.34</v>
      </c>
      <c r="AD50" s="40">
        <f t="shared" si="16"/>
        <v>16.219887520558089</v>
      </c>
    </row>
    <row r="51" spans="1:30" ht="34.5" customHeight="1" outlineLevel="1" x14ac:dyDescent="0.2">
      <c r="A51" s="13">
        <v>34</v>
      </c>
      <c r="B51" s="14" t="s">
        <v>149</v>
      </c>
      <c r="C51" s="15" t="s">
        <v>150</v>
      </c>
      <c r="D51" s="20" t="s">
        <v>75</v>
      </c>
      <c r="E51" s="16">
        <v>4</v>
      </c>
      <c r="F51" s="42"/>
      <c r="G51" s="16"/>
      <c r="H51" s="17"/>
      <c r="I51" s="17"/>
      <c r="J51" s="20">
        <v>1</v>
      </c>
      <c r="K51" s="16" t="str">
        <f t="shared" si="3"/>
        <v/>
      </c>
      <c r="L51" s="43">
        <v>2600</v>
      </c>
      <c r="M51" s="43">
        <v>3007.5</v>
      </c>
      <c r="N51" s="43">
        <v>3025</v>
      </c>
      <c r="O51" s="43"/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9">
        <f t="shared" si="7"/>
        <v>3</v>
      </c>
      <c r="AB51" s="21">
        <f t="shared" si="5"/>
        <v>2877.5</v>
      </c>
      <c r="AC51" s="21">
        <f t="shared" si="6"/>
        <v>11510</v>
      </c>
      <c r="AD51" s="40">
        <f t="shared" si="2"/>
        <v>8.3572993311335928</v>
      </c>
    </row>
    <row r="52" spans="1:30" ht="24" customHeight="1" x14ac:dyDescent="0.2">
      <c r="A52" s="35"/>
      <c r="B52" s="36"/>
      <c r="C52" s="55" t="s">
        <v>5</v>
      </c>
      <c r="D52" s="56"/>
      <c r="E52" s="56"/>
      <c r="F52" s="56"/>
      <c r="G52" s="56"/>
      <c r="H52" s="56"/>
      <c r="I52" s="56"/>
      <c r="J52" s="56"/>
      <c r="K52" s="56"/>
      <c r="L52" s="56"/>
      <c r="M52" s="56"/>
      <c r="N52" s="37"/>
      <c r="O52" s="37"/>
      <c r="P52" s="37"/>
      <c r="Q52" s="37"/>
      <c r="R52" s="37"/>
      <c r="S52" s="37"/>
      <c r="T52" s="37"/>
      <c r="U52" s="37"/>
      <c r="V52" s="37"/>
      <c r="W52" s="37"/>
      <c r="X52" s="37"/>
      <c r="Y52" s="37"/>
      <c r="Z52" s="37"/>
      <c r="AA52" s="37"/>
      <c r="AB52" s="38"/>
      <c r="AC52" s="38">
        <f>SUM(AC18:AC51)</f>
        <v>1201944.1100000003</v>
      </c>
      <c r="AD52" s="39"/>
    </row>
    <row r="53" spans="1:30" ht="13.5" customHeight="1" x14ac:dyDescent="0.2"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3"/>
    </row>
    <row r="54" spans="1:30" s="24" customFormat="1" ht="13.5" customHeight="1" x14ac:dyDescent="0.2">
      <c r="C54" s="24" t="s">
        <v>8</v>
      </c>
    </row>
    <row r="55" spans="1:30" s="24" customFormat="1" ht="15" customHeight="1" x14ac:dyDescent="0.2">
      <c r="C55" s="25" t="s">
        <v>31</v>
      </c>
    </row>
    <row r="56" spans="1:30" s="24" customFormat="1" ht="15" customHeight="1" x14ac:dyDescent="0.2">
      <c r="C56" s="25" t="s">
        <v>32</v>
      </c>
    </row>
    <row r="57" spans="1:30" s="24" customFormat="1" ht="15" customHeight="1" x14ac:dyDescent="0.2">
      <c r="C57" s="25" t="s">
        <v>33</v>
      </c>
    </row>
    <row r="58" spans="1:30" ht="13.5" customHeight="1" x14ac:dyDescent="0.2">
      <c r="L58" s="26"/>
    </row>
    <row r="59" spans="1:30" s="3" customFormat="1" ht="13.5" customHeight="1" x14ac:dyDescent="0.25">
      <c r="C59" s="27" t="s">
        <v>0</v>
      </c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  <row r="60" spans="1:30" s="3" customFormat="1" ht="13.5" customHeight="1" x14ac:dyDescent="0.25"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</row>
    <row r="61" spans="1:30" s="3" customFormat="1" ht="13.5" customHeight="1" x14ac:dyDescent="0.25">
      <c r="C61" s="46">
        <v>44398</v>
      </c>
      <c r="D61" s="28"/>
      <c r="E61" s="28"/>
      <c r="F61" s="47" t="s">
        <v>76</v>
      </c>
      <c r="G61" s="47"/>
      <c r="H61" s="47"/>
      <c r="I61" s="47"/>
      <c r="J61" s="47"/>
      <c r="K61" s="29"/>
      <c r="L61" s="47"/>
      <c r="M61" s="47"/>
      <c r="N61" s="47"/>
      <c r="O61" s="32"/>
      <c r="P61" s="32"/>
      <c r="Q61" s="1"/>
      <c r="R61" s="1"/>
      <c r="S61" s="1"/>
      <c r="T61" s="1"/>
      <c r="U61" s="1"/>
      <c r="V61" s="66" t="s">
        <v>77</v>
      </c>
      <c r="W61" s="47"/>
      <c r="X61" s="47"/>
      <c r="Y61" s="47"/>
      <c r="Z61" s="47"/>
      <c r="AA61" s="47"/>
      <c r="AB61" s="47"/>
      <c r="AC61" s="30"/>
    </row>
    <row r="62" spans="1:30" s="3" customFormat="1" ht="13.5" customHeight="1" x14ac:dyDescent="0.25">
      <c r="C62" s="31" t="s">
        <v>2</v>
      </c>
      <c r="D62" s="28"/>
      <c r="E62" s="28"/>
      <c r="F62" s="67" t="s">
        <v>27</v>
      </c>
      <c r="G62" s="67"/>
      <c r="H62" s="67"/>
      <c r="I62" s="67"/>
      <c r="J62" s="67"/>
      <c r="K62" s="1"/>
      <c r="L62" s="68" t="s">
        <v>7</v>
      </c>
      <c r="M62" s="68"/>
      <c r="N62" s="68"/>
      <c r="O62" s="32"/>
      <c r="P62" s="32"/>
      <c r="Q62" s="1"/>
      <c r="R62" s="1"/>
      <c r="S62" s="1"/>
      <c r="T62" s="1"/>
      <c r="U62" s="1"/>
      <c r="V62" s="67"/>
      <c r="W62" s="67"/>
      <c r="X62" s="67"/>
      <c r="Y62" s="67"/>
      <c r="Z62" s="67"/>
      <c r="AA62" s="67"/>
      <c r="AB62" s="67"/>
    </row>
    <row r="63" spans="1:30" ht="13.5" customHeight="1" x14ac:dyDescent="0.2">
      <c r="C63" s="33"/>
    </row>
    <row r="64" spans="1:30" ht="13.5" customHeight="1" x14ac:dyDescent="0.2">
      <c r="C64" s="27" t="s">
        <v>28</v>
      </c>
    </row>
    <row r="65" spans="3:30" ht="13.5" customHeight="1" x14ac:dyDescent="0.2"/>
    <row r="66" spans="3:30" x14ac:dyDescent="0.2">
      <c r="C66" s="46">
        <v>44398</v>
      </c>
      <c r="D66" s="28"/>
      <c r="E66" s="28"/>
      <c r="F66" s="47" t="s">
        <v>78</v>
      </c>
      <c r="G66" s="47"/>
      <c r="H66" s="47"/>
      <c r="I66" s="47"/>
      <c r="J66" s="47"/>
      <c r="K66" s="29"/>
      <c r="L66" s="47"/>
      <c r="M66" s="47"/>
      <c r="N66" s="47"/>
      <c r="O66" s="32"/>
      <c r="P66" s="32"/>
      <c r="V66" s="66" t="s">
        <v>79</v>
      </c>
      <c r="W66" s="47"/>
      <c r="X66" s="47"/>
      <c r="Y66" s="47"/>
      <c r="Z66" s="47"/>
      <c r="AA66" s="47"/>
      <c r="AB66" s="47"/>
    </row>
    <row r="67" spans="3:30" x14ac:dyDescent="0.2">
      <c r="C67" s="31" t="s">
        <v>2</v>
      </c>
      <c r="D67" s="28"/>
      <c r="E67" s="28"/>
      <c r="F67" s="67" t="s">
        <v>27</v>
      </c>
      <c r="G67" s="67"/>
      <c r="H67" s="67"/>
      <c r="I67" s="67"/>
      <c r="J67" s="67"/>
      <c r="L67" s="68" t="s">
        <v>7</v>
      </c>
      <c r="M67" s="68"/>
      <c r="N67" s="68"/>
      <c r="O67" s="32"/>
      <c r="P67" s="32"/>
      <c r="V67" s="67"/>
      <c r="W67" s="67"/>
      <c r="X67" s="67"/>
      <c r="Y67" s="67"/>
      <c r="Z67" s="67"/>
      <c r="AA67" s="67"/>
      <c r="AB67" s="67"/>
    </row>
    <row r="70" spans="3:30" x14ac:dyDescent="0.2">
      <c r="C70" s="27" t="s">
        <v>68</v>
      </c>
    </row>
    <row r="72" spans="3:30" x14ac:dyDescent="0.2">
      <c r="C72" s="47"/>
      <c r="D72" s="47"/>
      <c r="E72" s="47"/>
      <c r="F72" s="47"/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G51:I51 A18:C51 E18:E51" name="Диапазон3"/>
    <protectedRange sqref="P18:Z51" name="Диапазон4"/>
    <protectedRange sqref="C61 F61 L61 L66 C66 F66" name="Диапазон5"/>
    <protectedRange sqref="D55:AC57" name="Диапазон6"/>
    <protectedRange sqref="V1" name="Диапазон8_1"/>
    <protectedRange sqref="C55:C57" name="Диапазон6_1"/>
    <protectedRange sqref="F51" name="Диапазон3_1"/>
    <protectedRange sqref="L18:O51" name="Диапазон4_1"/>
    <protectedRange sqref="D18:D51" name="Диапазон3_2"/>
    <protectedRange sqref="G18:I50" name="Диапазон3_4"/>
    <protectedRange sqref="F18:F50" name="Диапазон3_3_1"/>
  </protectedRanges>
  <mergeCells count="42">
    <mergeCell ref="B14:B16"/>
    <mergeCell ref="F14:I14"/>
    <mergeCell ref="I15:I16"/>
    <mergeCell ref="L66:N66"/>
    <mergeCell ref="L67:N67"/>
    <mergeCell ref="F66:J66"/>
    <mergeCell ref="F67:J67"/>
    <mergeCell ref="J14:J16"/>
    <mergeCell ref="F15:F16"/>
    <mergeCell ref="V66:AB66"/>
    <mergeCell ref="V67:AB67"/>
    <mergeCell ref="L61:N61"/>
    <mergeCell ref="L62:N62"/>
    <mergeCell ref="F61:J61"/>
    <mergeCell ref="F62:J62"/>
    <mergeCell ref="V61:AB61"/>
    <mergeCell ref="V62:AB62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72:AD72"/>
    <mergeCell ref="L15:P15"/>
    <mergeCell ref="AD14:AD16"/>
    <mergeCell ref="A14:A16"/>
    <mergeCell ref="C4:AC4"/>
    <mergeCell ref="C52:M52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2021-07-27T12:19:25Z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